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CE - CEARA/UNI - FORTALEZA - CE/2025/REPUBLICAÇÃO/Histórico/Edital/"/>
    </mc:Choice>
  </mc:AlternateContent>
  <xr:revisionPtr revIDLastSave="122" documentId="8_{2DC10D07-974C-49F0-BF8A-1E9AD084D091}" xr6:coauthVersionLast="47" xr6:coauthVersionMax="47" xr10:uidLastSave="{03755460-C7BB-4205-AFB9-8A329083C9F5}"/>
  <bookViews>
    <workbookView xWindow="-108" yWindow="-108" windowWidth="23256" windowHeight="12456" firstSheet="1" activeTab="1" xr2:uid="{00000000-000D-0000-FFFF-FFFF00000000}"/>
  </bookViews>
  <sheets>
    <sheet name="LISTAS" sheetId="6" state="hidden" r:id="rId1"/>
    <sheet name="Agência" sheetId="9" r:id="rId2"/>
    <sheet name="PAE" sheetId="10" r:id="rId3"/>
    <sheet name="UNI - VALOR GLOBAL" sheetId="11" r:id="rId4"/>
    <sheet name="REL UNID ITEM I - AG" sheetId="2" r:id="rId5"/>
    <sheet name="REL UNID ITEM I - PAE" sheetId="8" r:id="rId6"/>
    <sheet name="LISTA SUSPENSA" sheetId="12" state="hidden" r:id="rId7"/>
  </sheets>
  <definedNames>
    <definedName name="_xlnm._FilterDatabase" localSheetId="4" hidden="1">'REL UNID ITEM I - AG'!$A$1:$M$55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" i="9" l="1"/>
  <c r="L90" i="9"/>
  <c r="L89" i="9"/>
  <c r="L88" i="9"/>
  <c r="F68" i="9"/>
  <c r="H67" i="9"/>
  <c r="H66" i="9"/>
  <c r="H65" i="9"/>
  <c r="H64" i="9"/>
  <c r="F61" i="9"/>
  <c r="I60" i="9"/>
  <c r="H60" i="9"/>
  <c r="H61" i="9" s="1"/>
  <c r="L83" i="9" s="1"/>
  <c r="F56" i="9"/>
  <c r="H55" i="9"/>
  <c r="L80" i="9" s="1"/>
  <c r="H54" i="9"/>
  <c r="L79" i="9" s="1"/>
  <c r="H53" i="9"/>
  <c r="J50" i="9"/>
  <c r="F50" i="9"/>
  <c r="M49" i="9"/>
  <c r="L49" i="9"/>
  <c r="I49" i="9"/>
  <c r="H49" i="9"/>
  <c r="M48" i="9"/>
  <c r="L48" i="9"/>
  <c r="I48" i="9"/>
  <c r="H48" i="9"/>
  <c r="M47" i="9"/>
  <c r="L47" i="9"/>
  <c r="I47" i="9"/>
  <c r="H47" i="9"/>
  <c r="M46" i="9"/>
  <c r="L46" i="9"/>
  <c r="I46" i="9"/>
  <c r="H46" i="9"/>
  <c r="M45" i="9"/>
  <c r="L45" i="9"/>
  <c r="I45" i="9"/>
  <c r="H45" i="9"/>
  <c r="M44" i="9"/>
  <c r="L44" i="9"/>
  <c r="I44" i="9"/>
  <c r="H44" i="9"/>
  <c r="M43" i="9"/>
  <c r="L43" i="9"/>
  <c r="I43" i="9"/>
  <c r="H43" i="9"/>
  <c r="M42" i="9"/>
  <c r="L42" i="9"/>
  <c r="I42" i="9"/>
  <c r="H42" i="9"/>
  <c r="M41" i="9"/>
  <c r="L41" i="9"/>
  <c r="I41" i="9"/>
  <c r="H41" i="9"/>
  <c r="J38" i="9"/>
  <c r="F38" i="9"/>
  <c r="M37" i="9"/>
  <c r="L37" i="9"/>
  <c r="I37" i="9"/>
  <c r="H37" i="9"/>
  <c r="M36" i="9"/>
  <c r="L36" i="9"/>
  <c r="I36" i="9"/>
  <c r="H36" i="9"/>
  <c r="M35" i="9"/>
  <c r="L35" i="9"/>
  <c r="I35" i="9"/>
  <c r="H35" i="9"/>
  <c r="M34" i="9"/>
  <c r="L34" i="9"/>
  <c r="I34" i="9"/>
  <c r="H34" i="9"/>
  <c r="M33" i="9"/>
  <c r="L33" i="9"/>
  <c r="I33" i="9"/>
  <c r="H33" i="9"/>
  <c r="M32" i="9"/>
  <c r="L32" i="9"/>
  <c r="I32" i="9"/>
  <c r="H32" i="9"/>
  <c r="M31" i="9"/>
  <c r="L31" i="9"/>
  <c r="I31" i="9"/>
  <c r="H31" i="9"/>
  <c r="J28" i="9"/>
  <c r="F28" i="9"/>
  <c r="L27" i="9"/>
  <c r="L28" i="9" s="1"/>
  <c r="L73" i="9" s="1"/>
  <c r="H27" i="9"/>
  <c r="H28" i="9" s="1"/>
  <c r="L72" i="9" s="1"/>
  <c r="F2" i="8"/>
  <c r="L91" i="9" l="1"/>
  <c r="L38" i="9"/>
  <c r="H38" i="9"/>
  <c r="L50" i="9"/>
  <c r="H50" i="9"/>
  <c r="H56" i="9"/>
  <c r="H68" i="9"/>
  <c r="L84" i="9" s="1"/>
  <c r="L85" i="9" s="1"/>
  <c r="L96" i="9" s="1"/>
  <c r="L78" i="9"/>
  <c r="F2" i="2"/>
  <c r="L75" i="9" l="1"/>
  <c r="L76" i="9"/>
  <c r="D6" i="11"/>
  <c r="D7" i="11"/>
  <c r="D8" i="11"/>
  <c r="D9" i="11"/>
  <c r="D10" i="11"/>
  <c r="D5" i="11"/>
  <c r="D6" i="10"/>
  <c r="D7" i="10"/>
  <c r="D8" i="10"/>
  <c r="D9" i="10"/>
  <c r="D5" i="10"/>
  <c r="L81" i="9" l="1"/>
  <c r="L94" i="9" s="1"/>
  <c r="L95" i="9" s="1"/>
  <c r="L97" i="9" s="1"/>
  <c r="L15" i="11" s="1"/>
  <c r="Y47" i="10"/>
  <c r="Y48" i="10"/>
  <c r="W34" i="10"/>
  <c r="S34" i="10"/>
  <c r="O34" i="10"/>
  <c r="K34" i="10"/>
  <c r="G34" i="10"/>
  <c r="F34" i="10"/>
  <c r="Y33" i="10"/>
  <c r="T33" i="10"/>
  <c r="U33" i="10" s="1"/>
  <c r="P33" i="10"/>
  <c r="Q33" i="10" s="1"/>
  <c r="M33" i="10"/>
  <c r="I33" i="10"/>
  <c r="Y32" i="10"/>
  <c r="T32" i="10"/>
  <c r="U32" i="10" s="1"/>
  <c r="P32" i="10"/>
  <c r="Q32" i="10" s="1"/>
  <c r="M32" i="10"/>
  <c r="I32" i="10"/>
  <c r="Y49" i="10" l="1"/>
  <c r="M34" i="10"/>
  <c r="Y39" i="10" s="1"/>
  <c r="U34" i="10"/>
  <c r="Y42" i="10" s="1"/>
  <c r="Y34" i="10"/>
  <c r="Y43" i="10" s="1"/>
  <c r="I34" i="10"/>
  <c r="Y38" i="10" s="1"/>
  <c r="Q34" i="10"/>
  <c r="Y41" i="10" s="1"/>
  <c r="Y44" i="10" l="1"/>
  <c r="Y52" i="10" s="1"/>
  <c r="Y53" i="10" s="1"/>
  <c r="L16" i="11" s="1"/>
  <c r="L17" i="11" l="1"/>
</calcChain>
</file>

<file path=xl/sharedStrings.xml><?xml version="1.0" encoding="utf-8"?>
<sst xmlns="http://schemas.openxmlformats.org/spreadsheetml/2006/main" count="1004" uniqueCount="336">
  <si>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</si>
  <si>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</si>
  <si>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</si>
  <si>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</si>
  <si>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</si>
  <si>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</si>
  <si>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</si>
  <si>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</si>
  <si>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</si>
  <si>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</si>
  <si>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</si>
  <si>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</si>
  <si>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</si>
  <si>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</si>
  <si>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</si>
  <si>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</si>
  <si>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</si>
  <si>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</si>
  <si>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</si>
  <si>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</si>
  <si>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</si>
  <si>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</si>
  <si>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</si>
  <si>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</si>
  <si>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Preencher a data-base da CCT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</si>
  <si>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</si>
  <si>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</si>
  <si>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</si>
  <si>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</si>
  <si>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</si>
  <si>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</si>
  <si>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</si>
  <si>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</si>
  <si>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</si>
  <si>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</si>
  <si>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</si>
  <si>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</si>
  <si>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</si>
  <si>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</si>
  <si>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</si>
  <si>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</si>
  <si>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</si>
  <si>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</si>
  <si>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EMBARQUES URBANOS INTERMUNICIPAIS (ATÉ 100 KM DE DISTÂNCIA DA BASE)</t>
  </si>
  <si>
    <t>PROGRAMADO</t>
  </si>
  <si>
    <t>KM</t>
  </si>
  <si>
    <t>$/KM</t>
  </si>
  <si>
    <t>TRATAMENTO</t>
  </si>
  <si>
    <t>MILHEIROS POR MÊS</t>
  </si>
  <si>
    <t>TIPO NUMERÁRIO</t>
  </si>
  <si>
    <t>CÉDULAS</t>
  </si>
  <si>
    <t>MOEDAS</t>
  </si>
  <si>
    <t>NUMERÁRIO SUSPEITO</t>
  </si>
  <si>
    <t xml:space="preserve">GRUPO A - EMBARQUES - SERVIÇOS ESPORÁDICOS </t>
  </si>
  <si>
    <t>SERVIÇOS ESPORÁDICOS - ROTEIROS ESPECIAIS - PONTA A PONTA</t>
  </si>
  <si>
    <t>ROTEIRO</t>
  </si>
  <si>
    <t>MODAL</t>
  </si>
  <si>
    <t>VALOR LIMITE</t>
  </si>
  <si>
    <t xml:space="preserve">TRANSPORTE DE MOEDAS </t>
  </si>
  <si>
    <t>SERVIÇOS ESPORÁDICOS</t>
  </si>
  <si>
    <t>QTDE CX</t>
  </si>
  <si>
    <t>4 a 30</t>
  </si>
  <si>
    <t>31 a 60</t>
  </si>
  <si>
    <t>61 a 90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</si>
  <si>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</si>
  <si>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</si>
  <si>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</si>
  <si>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Emergencial</t>
  </si>
  <si>
    <t>Programado</t>
  </si>
  <si>
    <t>TRATAMENTO - MILHEIROS POR MÊS</t>
  </si>
  <si>
    <t>Cédulas</t>
  </si>
  <si>
    <t>Moedas</t>
  </si>
  <si>
    <t>Numerário Suspeito</t>
  </si>
  <si>
    <t>TOTAL GRUPO A - SERVIÇOS MENSAIS</t>
  </si>
  <si>
    <t>EMBARQUES SERVIÇOS ESPORÁDICOS</t>
  </si>
  <si>
    <t>Esporádicos INTERMUNICIPAIS</t>
  </si>
  <si>
    <t>Transporte de Moedas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</si>
  <si>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</si>
  <si>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</si>
  <si>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</si>
  <si>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</si>
  <si>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</si>
  <si>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</si>
  <si>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</si>
  <si>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</si>
  <si>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</si>
  <si>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</si>
  <si>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</si>
  <si>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</si>
  <si>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</si>
  <si>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</si>
  <si>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PREENCHER VALOR POR EXTENSO</t>
  </si>
  <si>
    <t>ASSINATURA DIGITAL RESPONSÁVEL EGTTV</t>
  </si>
  <si>
    <t>O cálculo de distância para todos os roteiros contempla o percurso ida e volta e pode ser solicitado para transporte com origem/destino nas duas pontas (ida e volta vice-versa).</t>
  </si>
  <si>
    <t>Os preços propostos correspondem aos atendimentos a serem realizados em dias úteis (Segunda a Sábado).</t>
  </si>
  <si>
    <t>GRUPO A - ABASTECIMENTO/DESABASTECIMENTO/ACIONAMENTO TÉCNICO - ESTIMATIVA DE SERVIÇOS A SEREM REALIZADOS MENSALMENTE</t>
  </si>
  <si>
    <t>POSTO DE ATENDIMENTO ELETRONICO</t>
  </si>
  <si>
    <t xml:space="preserve">ABASTECIMENTO/DESABASTECIMENTO </t>
  </si>
  <si>
    <t>ACIONAMENTO TÉCNICO</t>
  </si>
  <si>
    <t>SERVIÇOS URBANOS MUNICIPAIS (MUNICÍPIO DA BASE DE ATENDIMENTO)</t>
  </si>
  <si>
    <t>SERVIÇO COMPLEMENTAR</t>
  </si>
  <si>
    <t>QTDE PAEs</t>
  </si>
  <si>
    <t>TOTALIZADORES - GRUPO A - ABASTECIMENTO/DESABASTECIMENTO/ACIONAMENTO TÉCNICO</t>
  </si>
  <si>
    <t>ABASTECIMENTO/DESABASTECIMENTO MUNICIPAL - MENSAL</t>
  </si>
  <si>
    <t>ACIONAMENTO TÉCNICO MUNICIPAL - MENSAL</t>
  </si>
  <si>
    <t>Complementar</t>
  </si>
  <si>
    <t>PAE</t>
  </si>
  <si>
    <t>TIPO</t>
  </si>
  <si>
    <t>CÓDIGO UNIDADE</t>
  </si>
  <si>
    <t>NOME UNIDADE</t>
  </si>
  <si>
    <t>ENDEREÇO</t>
  </si>
  <si>
    <t>BAIRRO</t>
  </si>
  <si>
    <t>CEP</t>
  </si>
  <si>
    <r>
      <t xml:space="preserve">O preço proposto para o </t>
    </r>
    <r>
      <rPr>
        <b/>
        <sz val="12"/>
        <rFont val="Arial"/>
        <family val="2"/>
      </rPr>
      <t>serviço adicional</t>
    </r>
    <r>
      <rPr>
        <sz val="12"/>
        <rFont val="Arial"/>
        <family val="2"/>
      </rPr>
      <t xml:space="preserve"> urbano municipal é </t>
    </r>
    <r>
      <rPr>
        <b/>
        <sz val="12"/>
        <rFont val="Arial"/>
        <family val="2"/>
      </rPr>
      <t>limitado a 80%</t>
    </r>
    <r>
      <rPr>
        <sz val="12"/>
        <rFont val="Arial"/>
        <family val="2"/>
      </rPr>
      <t xml:space="preserve"> do preço do respectivo serviço.</t>
    </r>
  </si>
  <si>
    <r>
      <t xml:space="preserve">O preço proposto para o </t>
    </r>
    <r>
      <rPr>
        <b/>
        <sz val="12"/>
        <rFont val="Arial"/>
        <family val="2"/>
      </rPr>
      <t>serviço adicional</t>
    </r>
    <r>
      <rPr>
        <sz val="12"/>
        <rFont val="Arial"/>
        <family val="2"/>
      </rPr>
      <t xml:space="preserve"> urbano intermunicipal é </t>
    </r>
    <r>
      <rPr>
        <b/>
        <sz val="12"/>
        <rFont val="Arial"/>
        <family val="2"/>
      </rPr>
      <t>limitado a 80%</t>
    </r>
    <r>
      <rPr>
        <sz val="12"/>
        <rFont val="Arial"/>
        <family val="2"/>
      </rPr>
      <t xml:space="preserve"> do preço do serviço urbano municipal na respectiva modalidade.</t>
    </r>
  </si>
  <si>
    <r>
      <t xml:space="preserve">O preço proposto para o </t>
    </r>
    <r>
      <rPr>
        <b/>
        <sz val="12"/>
        <rFont val="Arial"/>
        <family val="2"/>
      </rPr>
      <t>serviço adicional</t>
    </r>
    <r>
      <rPr>
        <sz val="12"/>
        <rFont val="Arial"/>
        <family val="2"/>
      </rPr>
      <t xml:space="preserve"> interurbano é </t>
    </r>
    <r>
      <rPr>
        <b/>
        <sz val="12"/>
        <rFont val="Arial"/>
        <family val="2"/>
      </rPr>
      <t>limitado a 100%</t>
    </r>
    <r>
      <rPr>
        <sz val="12"/>
        <rFont val="Arial"/>
        <family val="2"/>
      </rPr>
      <t xml:space="preserve"> do preço do serviço urbano municipal do respectivo serviço.</t>
    </r>
  </si>
  <si>
    <r>
      <t xml:space="preserve">O preço proposto para o </t>
    </r>
    <r>
      <rPr>
        <b/>
        <sz val="12"/>
        <rFont val="Arial"/>
        <family val="2"/>
      </rPr>
      <t>serviço complementar de acionamento</t>
    </r>
    <r>
      <rPr>
        <sz val="12"/>
        <rFont val="Arial"/>
        <family val="2"/>
      </rPr>
      <t xml:space="preserve"> urbano municipal e seu adicional é </t>
    </r>
    <r>
      <rPr>
        <b/>
        <sz val="12"/>
        <rFont val="Arial"/>
        <family val="2"/>
      </rPr>
      <t>limitado a 80%</t>
    </r>
    <r>
      <rPr>
        <sz val="12"/>
        <rFont val="Arial"/>
        <family val="2"/>
      </rPr>
      <t xml:space="preserve"> do preço do serviço emergencial do respectivo ponto atendido.</t>
    </r>
  </si>
  <si>
    <r>
      <t xml:space="preserve">O preço proposto para o </t>
    </r>
    <r>
      <rPr>
        <b/>
        <sz val="12"/>
        <rFont val="Arial"/>
        <family val="2"/>
      </rPr>
      <t>serviço complementar de acionamento</t>
    </r>
    <r>
      <rPr>
        <sz val="12"/>
        <rFont val="Arial"/>
        <family val="2"/>
      </rPr>
      <t xml:space="preserve"> urbano intermunicipal e seu adicional é </t>
    </r>
    <r>
      <rPr>
        <b/>
        <sz val="12"/>
        <rFont val="Arial"/>
        <family val="2"/>
      </rPr>
      <t>limitado a 80%</t>
    </r>
    <r>
      <rPr>
        <sz val="12"/>
        <rFont val="Arial"/>
        <family val="2"/>
      </rPr>
      <t xml:space="preserve"> do preço do serviço emergencial urbano municipal.</t>
    </r>
  </si>
  <si>
    <r>
      <t xml:space="preserve">O preço proposto para o </t>
    </r>
    <r>
      <rPr>
        <b/>
        <sz val="12"/>
        <rFont val="Arial"/>
        <family val="2"/>
      </rPr>
      <t>serviço complementar de acionamento</t>
    </r>
    <r>
      <rPr>
        <sz val="12"/>
        <rFont val="Arial"/>
        <family val="2"/>
      </rPr>
      <t xml:space="preserve"> interurbano e seu adicional é </t>
    </r>
    <r>
      <rPr>
        <b/>
        <sz val="12"/>
        <rFont val="Arial"/>
        <family val="2"/>
      </rPr>
      <t>limitado a 100%</t>
    </r>
    <r>
      <rPr>
        <sz val="12"/>
        <rFont val="Arial"/>
        <family val="2"/>
      </rPr>
      <t xml:space="preserve"> do preço do serviço emergencial urbano municipal proposto no respectivo item.</t>
    </r>
  </si>
  <si>
    <r>
      <rPr>
        <b/>
        <sz val="12"/>
        <rFont val="Arial"/>
        <family val="2"/>
      </rPr>
      <t xml:space="preserve">Preço Urbano de Referência: </t>
    </r>
    <r>
      <rPr>
        <sz val="12"/>
        <rFont val="Arial"/>
        <family val="2"/>
      </rPr>
      <t xml:space="preserve">Caso não haja previsão de roteiros urbanos municipais para o item, propor preço urbano de referência, considerando inexistência de deslocamento no atendimento, para cálculo do limite de preço para os serviços adicionais e complementares de acionamento nos roteiros urbanos intermunicipais e interurbanos,  </t>
    </r>
  </si>
  <si>
    <t>TERRESTRE + AEREO</t>
  </si>
  <si>
    <t>TERRESTRE + FLUVIAL</t>
  </si>
  <si>
    <t>EMBARQUES INTERURBANOS (ACIMA DE 100 KM DE DISTÂNCIA DA BASE)</t>
  </si>
  <si>
    <t>EMBARQUE URBANO INTERMUNICIPAL E INTERURBANO -MENSAL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</si>
  <si>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</si>
  <si>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</si>
  <si>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</si>
  <si>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</si>
  <si>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</si>
  <si>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</si>
  <si>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</si>
  <si>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</si>
  <si>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</si>
  <si>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</si>
  <si>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</si>
  <si>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91 a 120</t>
  </si>
  <si>
    <t>SIM</t>
  </si>
  <si>
    <t>NÃO</t>
  </si>
  <si>
    <t>MÚLTIPLO</t>
  </si>
  <si>
    <t>PAE SNC CAMBEBA</t>
  </si>
  <si>
    <t>AV. GAL AFONSO ALBUQUERQUE DE LIMA, S N</t>
  </si>
  <si>
    <t>CAMBEBA</t>
  </si>
  <si>
    <t>AV. GAL AFONSO ALBUQUERQUE LIMA, S N</t>
  </si>
  <si>
    <t>FORTALEZA</t>
  </si>
  <si>
    <t>ITEM I (B) - PAE - REGIÃO DE FORTALEZA / CE</t>
  </si>
  <si>
    <t>FORTALEZA - ADICIONAL</t>
  </si>
  <si>
    <t>CAUCAIA</t>
  </si>
  <si>
    <t>EUSÉBIO</t>
  </si>
  <si>
    <t>HORIZONTE</t>
  </si>
  <si>
    <t>ITAITINGA</t>
  </si>
  <si>
    <t>MARACANAÚ</t>
  </si>
  <si>
    <t>MARANGUAPE</t>
  </si>
  <si>
    <t>PACATUBA</t>
  </si>
  <si>
    <t>APUIARÉS</t>
  </si>
  <si>
    <t>CARIDADE</t>
  </si>
  <si>
    <t>PACAJUS</t>
  </si>
  <si>
    <t>PALMÁCIA</t>
  </si>
  <si>
    <t>PENTECOSTE</t>
  </si>
  <si>
    <t>REDENÇÃO</t>
  </si>
  <si>
    <t>SÃO GONÇALO DO AMARANTE</t>
  </si>
  <si>
    <t>TEJUÇUOCA</t>
  </si>
  <si>
    <t>TRAIRI</t>
  </si>
  <si>
    <t>FORTALEZA X JUAZEIRO DO NORTE</t>
  </si>
  <si>
    <t>ITEM I (A) - AGÊNCIA - REGIÃO DE FORTALEZA / CE</t>
  </si>
  <si>
    <t>IRACEMA, CE</t>
  </si>
  <si>
    <t>R FLORIANO PEIXOTO, 1084</t>
  </si>
  <si>
    <t>CENTRO</t>
  </si>
  <si>
    <t>PESSOA ANTA, CE</t>
  </si>
  <si>
    <t>AV MON.TABOSA, 388</t>
  </si>
  <si>
    <t>DEL PASEO, CE</t>
  </si>
  <si>
    <t>AV SANTOS DUMONT, 3131 LOJAS 250, 251 E</t>
  </si>
  <si>
    <t>ALDEOTA</t>
  </si>
  <si>
    <t>FORTAL, CE</t>
  </si>
  <si>
    <t>AV SANTOS DUMONT, 2772</t>
  </si>
  <si>
    <t>MARANGUAPE, CE</t>
  </si>
  <si>
    <t>R CAPITAO JEOVA COLLARES, 101 LJ 01 A 06</t>
  </si>
  <si>
    <t>ALDEOTA, CE</t>
  </si>
  <si>
    <t>AV DOM LUIS, 500 LOJA 427A430 425 431 43</t>
  </si>
  <si>
    <t>JOSE DE ALENCAR, CE</t>
  </si>
  <si>
    <t>R SENADOR POMPEU, 716</t>
  </si>
  <si>
    <t>BEZERRA DE MENEZES, CE</t>
  </si>
  <si>
    <t>AV BEZERRA DE MENEZES, 1001</t>
  </si>
  <si>
    <t>SAO GERARDO</t>
  </si>
  <si>
    <t>FRANCISCO SA, CE</t>
  </si>
  <si>
    <t>AV FRANCISCO SA, 3832</t>
  </si>
  <si>
    <t>JACARECANGA</t>
  </si>
  <si>
    <t>GOMES DE MATOS, CE</t>
  </si>
  <si>
    <t>AV PROF GOMES DE MATOS, 455</t>
  </si>
  <si>
    <t>PARREAO</t>
  </si>
  <si>
    <t>JANGADA, CE</t>
  </si>
  <si>
    <t>AV ENG.SANTANA JUNIOR, 2277</t>
  </si>
  <si>
    <t>COCO</t>
  </si>
  <si>
    <t>CAUCAIA, CE</t>
  </si>
  <si>
    <t>AV EDSON DA MOTA CORREIA, 840</t>
  </si>
  <si>
    <t>TRT 7A REGIAO FORTALEZA, CE</t>
  </si>
  <si>
    <t>R DES. LEITE ALBUQUERQUE, 1077</t>
  </si>
  <si>
    <t>CONJUNTO CEARA, CE</t>
  </si>
  <si>
    <t>AV H, 901 3 ETAPA</t>
  </si>
  <si>
    <t>CONJUNTO CEARA II</t>
  </si>
  <si>
    <t>TERRA DA LUZ, CE</t>
  </si>
  <si>
    <t>AV PONTES VIEIRA, 2000</t>
  </si>
  <si>
    <t>DIONISIO TORRES</t>
  </si>
  <si>
    <t>NAUTICO, CE</t>
  </si>
  <si>
    <t>JUSTICA FEDERAL FORTALEZA, CE</t>
  </si>
  <si>
    <t>PC GAL MURILO BORGES, S/N ED. RAUL BARBO</t>
  </si>
  <si>
    <t>PARANGABA, CE</t>
  </si>
  <si>
    <t>R SETE DE SETEMBRO, 132</t>
  </si>
  <si>
    <t>PARANGABA</t>
  </si>
  <si>
    <t>MISTER HULL, CE</t>
  </si>
  <si>
    <t>AV MISTER HULL, 3750</t>
  </si>
  <si>
    <t>PADRE ANDRADE</t>
  </si>
  <si>
    <t>DOM LUIZ, CE</t>
  </si>
  <si>
    <t>R FREI MANSUETO, 1294</t>
  </si>
  <si>
    <t>MEIRELES</t>
  </si>
  <si>
    <t>BENFICA, CE</t>
  </si>
  <si>
    <t>R CARAPINIMA, 2200 LJ 115A</t>
  </si>
  <si>
    <t>BENFICA</t>
  </si>
  <si>
    <t>SENHORA DE FATIMA, CE</t>
  </si>
  <si>
    <t>AV TREZE DE MAIO, 389</t>
  </si>
  <si>
    <t>FATIMA</t>
  </si>
  <si>
    <t>MARACANAU</t>
  </si>
  <si>
    <t>MARACANAU, CE</t>
  </si>
  <si>
    <t>AV CARLOS JEREISSATI, 100 LJ 219 SHOPPIN</t>
  </si>
  <si>
    <t>JEREISSATI I</t>
  </si>
  <si>
    <t>EDSON QUEIROZ, CE</t>
  </si>
  <si>
    <t>AV WASHINGTON SOARES, 4335 LOJA 800 - 4</t>
  </si>
  <si>
    <t>SAPIRANGA</t>
  </si>
  <si>
    <t>PACAJUS, CE</t>
  </si>
  <si>
    <t>R FRANCISCO LOPES, 170</t>
  </si>
  <si>
    <t>AUTRAN NUNES, CE</t>
  </si>
  <si>
    <t>AV DUQUE DE CAXIAS, 1150</t>
  </si>
  <si>
    <t>PRACA DO FERREIRA, CE</t>
  </si>
  <si>
    <t>R GUILHERME ROCHA, 45</t>
  </si>
  <si>
    <t>MESSEJANA, CE</t>
  </si>
  <si>
    <t>R CEL FRANCISCO PEREIRA, 62</t>
  </si>
  <si>
    <t>MESSEJANA</t>
  </si>
  <si>
    <t>FORUM PRESIDENTE CASTELO BRANCO, CE</t>
  </si>
  <si>
    <t>R JOAO CARVALHO, 485</t>
  </si>
  <si>
    <t>JUREMA, CE</t>
  </si>
  <si>
    <t>AV DOM ALMEIDA LUSTOSA, 2741</t>
  </si>
  <si>
    <t>PARQUE GUADALAJARA</t>
  </si>
  <si>
    <t>OLIVEIRA PAIVA, CE</t>
  </si>
  <si>
    <t>AV OLIVEIRA PAIVA, 800</t>
  </si>
  <si>
    <t>CIDADE DOS FUNCIONAR</t>
  </si>
  <si>
    <t>JOSE WALTER, CE</t>
  </si>
  <si>
    <t>AV PRES.COSTA E SILVA, 2721</t>
  </si>
  <si>
    <t>PARQUE DOIS IRMAOS</t>
  </si>
  <si>
    <t>HORIZONTE, CE</t>
  </si>
  <si>
    <t>AV PRES.CASTELO BRANCO, 4844</t>
  </si>
  <si>
    <t>INDUSTRIAL MARACANAU, CE</t>
  </si>
  <si>
    <t>AV DR MENDEL STEINBRUCH, S/N</t>
  </si>
  <si>
    <t>DISTRITO INDUSTRIAL</t>
  </si>
  <si>
    <t>FORUM CLOVIS BEVILAQUA, CE</t>
  </si>
  <si>
    <t>R FLORIANO BENEVIDES MAGALHAES, 220</t>
  </si>
  <si>
    <t>EDSON QUEIROZ</t>
  </si>
  <si>
    <t>MARAPONGA, CE</t>
  </si>
  <si>
    <t>AV GODOFREDO MACIEL, 2238 LJ 06 A 12 SAL</t>
  </si>
  <si>
    <t>MARAPONGA</t>
  </si>
  <si>
    <t>AG EMPRESARIAL CEARA</t>
  </si>
  <si>
    <t>R SENA MADUREIRA, 800 13 ANDAR</t>
  </si>
  <si>
    <t>EUSEBIO</t>
  </si>
  <si>
    <t>EUSEBIO, CE</t>
  </si>
  <si>
    <t>AV EUSEBIO DE QUEIROZ, 955 LJ 16 A 21 QD</t>
  </si>
  <si>
    <t>REDENCAO</t>
  </si>
  <si>
    <t>ABOLICAO, CE</t>
  </si>
  <si>
    <t>R JOSE COSTA RIBEIRO, 102</t>
  </si>
  <si>
    <t>PACATUBA, CE</t>
  </si>
  <si>
    <t>R 74, S/N</t>
  </si>
  <si>
    <t>SENADOR CARLOS JEREI</t>
  </si>
  <si>
    <t>TRAIRI, CE</t>
  </si>
  <si>
    <t>R DR JOSE DA SILVEIRA, 224</t>
  </si>
  <si>
    <t>ALVARO WEYNE, CE</t>
  </si>
  <si>
    <t>AV DR THEBERGE, 2113</t>
  </si>
  <si>
    <t>ALVARO WEYNE</t>
  </si>
  <si>
    <t>ESTRADA DO FIO, CE</t>
  </si>
  <si>
    <t>R JOSE HIPOLITO, 1240</t>
  </si>
  <si>
    <t>SINGULAR FORTALEZA, CE</t>
  </si>
  <si>
    <t>AV DES. MOREIRA, 125</t>
  </si>
  <si>
    <t>CAMPUS DO PICI, CE</t>
  </si>
  <si>
    <t>AV HUMBERTO MONTE, 100 LJ 5</t>
  </si>
  <si>
    <t>PICI</t>
  </si>
  <si>
    <t>PAPICU, CE</t>
  </si>
  <si>
    <t>R DES. LAURO NOGUEIRA, 1500 LOJA 231</t>
  </si>
  <si>
    <t>PAPICU</t>
  </si>
  <si>
    <t>SAO GONCALO DO AMARANTE</t>
  </si>
  <si>
    <t>PECEM, CE</t>
  </si>
  <si>
    <t>R ANTONIO BRASILEIRO, S/N</t>
  </si>
  <si>
    <t>PECEM</t>
  </si>
  <si>
    <t>PARQUELANDIA, CE</t>
  </si>
  <si>
    <t>AV JOVITA FEITOSA, 2418</t>
  </si>
  <si>
    <t>PARQUELANDIA</t>
  </si>
  <si>
    <t>ITAITINGA, CE</t>
  </si>
  <si>
    <t>R JOAO FERREIRA VIANA, 42</t>
  </si>
  <si>
    <t>GRANDE BOM JARDIM, CE</t>
  </si>
  <si>
    <t>AV GAL OSORIO DE PAIVA, 2441</t>
  </si>
  <si>
    <t>VILA PERI</t>
  </si>
  <si>
    <t>IMACULADA CONCEICAO, CE</t>
  </si>
  <si>
    <t>R MELO OLIVEIRA, 941 E 945</t>
  </si>
  <si>
    <t>JOQUEI CLUBE</t>
  </si>
  <si>
    <t>PALACIO DA ABOLICAO, CE</t>
  </si>
  <si>
    <t>AV BARAO DE STUDART, 640</t>
  </si>
  <si>
    <t>FORTALEZA FREI CIRILO, CE</t>
  </si>
  <si>
    <t>AV FREI CIRILO, 3840 LOJA 101</t>
  </si>
  <si>
    <t>PENTECOSTE, CE</t>
  </si>
  <si>
    <t>R JOAO VERCOSA, 71</t>
  </si>
  <si>
    <t>2015B</t>
  </si>
  <si>
    <t>PA DOM HELDER CAMARA</t>
  </si>
  <si>
    <t>AV TRISTAO GONCALVES, 912</t>
  </si>
  <si>
    <t>0919K</t>
  </si>
  <si>
    <t>PA CAMBEBA, CE</t>
  </si>
  <si>
    <t>AV AFONSO ALBUQUERQUE LIMA, 776 C ADM G</t>
  </si>
  <si>
    <t>LOTÉRICA</t>
  </si>
  <si>
    <t>0746C</t>
  </si>
  <si>
    <t>CASA LOTERICA DESTAK LOTERIA  ME AUXILIO</t>
  </si>
  <si>
    <t xml:space="preserve">RUA DR. PLACIDO PINHO SN </t>
  </si>
  <si>
    <t>PALMACIA</t>
  </si>
  <si>
    <t>0751H</t>
  </si>
  <si>
    <t>CT P ON LINE DA SORTE LTDA</t>
  </si>
  <si>
    <t>RUA FRANCISCO QUEIROZ SN</t>
  </si>
  <si>
    <t>1089A</t>
  </si>
  <si>
    <t>FZ LOTERIAS LTDA</t>
  </si>
  <si>
    <t>AV CONTORNO LESTE 300</t>
  </si>
  <si>
    <t>NOVA METROPOLE</t>
  </si>
  <si>
    <t>TEJUCUOCA</t>
  </si>
  <si>
    <t>7616B</t>
  </si>
  <si>
    <t>LOTERIAS VITORIA LTDA ME</t>
  </si>
  <si>
    <t xml:space="preserve">RUA ALFREDO PINTO DE MESQUITA 294        </t>
  </si>
  <si>
    <t>APUIARES</t>
  </si>
  <si>
    <t>7616C</t>
  </si>
  <si>
    <t>APUIARES SERVICOS LOTERICOS LTDA</t>
  </si>
  <si>
    <t xml:space="preserve">RUA 25 DE JANEIRO 266A                   </t>
  </si>
  <si>
    <t>ITEM I (A e B) - REGIÃO DE FORTALEZA - VALOR GLOBAL PROPOSTA - AGÊNCIA E PAE</t>
  </si>
  <si>
    <t>TAXA LIMITADA A 0,021%</t>
  </si>
  <si>
    <t>TAXA LIMITADA A 0,042%</t>
  </si>
  <si>
    <t>TAXA LIMITADA A 0,0115%</t>
  </si>
  <si>
    <t>a informar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</si>
</sst>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  <numFmt numFmtId="168" formatCode="00000\-000"/>
  </numFmts>
  <fonts count="6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indexed="12"/>
      <name val="Arial"/>
      <family val="2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24"/>
      <name val="Arial"/>
      <family val="2"/>
    </font>
    <font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06">
    <xf numFmtId="0" fontId="0" fillId="0" borderId="0" xfId="0"/>
    <xf numFmtId="0" fontId="7" fillId="0" borderId="0" xfId="0" applyFont="1"/>
    <xf numFmtId="0" fontId="8" fillId="0" borderId="0" xfId="0" applyFont="1"/>
    <xf numFmtId="0" fontId="9" fillId="3" borderId="2" xfId="0" applyFont="1" applyFill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3" borderId="2" xfId="0" applyFont="1" applyFill="1" applyBorder="1"/>
    <xf numFmtId="0" fontId="9" fillId="3" borderId="2" xfId="0" applyFont="1" applyFill="1" applyBorder="1" applyAlignment="1">
      <alignment horizontal="left"/>
    </xf>
    <xf numFmtId="49" fontId="9" fillId="3" borderId="2" xfId="0" applyNumberFormat="1" applyFont="1" applyFill="1" applyBorder="1" applyAlignment="1" applyProtection="1">
      <alignment horizontal="center" wrapText="1"/>
      <protection locked="0"/>
    </xf>
    <xf numFmtId="0" fontId="12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5" fillId="0" borderId="0" xfId="0" applyFont="1"/>
    <xf numFmtId="0" fontId="3" fillId="0" borderId="12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2" fillId="0" borderId="0" xfId="0" applyFont="1"/>
    <xf numFmtId="0" fontId="23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7" fillId="0" borderId="0" xfId="0" applyFont="1"/>
    <xf numFmtId="0" fontId="24" fillId="0" borderId="0" xfId="0" applyFont="1"/>
    <xf numFmtId="0" fontId="6" fillId="5" borderId="5" xfId="0" applyFont="1" applyFill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right" vertical="center"/>
    </xf>
    <xf numFmtId="0" fontId="19" fillId="0" borderId="10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9" fillId="0" borderId="9" xfId="0" applyFont="1" applyBorder="1" applyAlignment="1">
      <alignment vertical="center"/>
    </xf>
    <xf numFmtId="0" fontId="25" fillId="2" borderId="4" xfId="0" applyFont="1" applyFill="1" applyBorder="1" applyAlignment="1">
      <alignment vertical="center"/>
    </xf>
    <xf numFmtId="0" fontId="25" fillId="2" borderId="5" xfId="0" applyFont="1" applyFill="1" applyBorder="1" applyAlignment="1">
      <alignment vertical="center"/>
    </xf>
    <xf numFmtId="0" fontId="25" fillId="2" borderId="5" xfId="0" applyFont="1" applyFill="1" applyBorder="1" applyAlignment="1">
      <alignment horizontal="center" vertical="center"/>
    </xf>
    <xf numFmtId="0" fontId="25" fillId="2" borderId="5" xfId="0" applyFont="1" applyFill="1" applyBorder="1" applyAlignment="1">
      <alignment horizontal="right" vertical="center"/>
    </xf>
    <xf numFmtId="0" fontId="25" fillId="2" borderId="6" xfId="0" applyFont="1" applyFill="1" applyBorder="1" applyAlignment="1">
      <alignment vertical="center"/>
    </xf>
    <xf numFmtId="0" fontId="26" fillId="0" borderId="0" xfId="0" applyFont="1"/>
    <xf numFmtId="0" fontId="27" fillId="5" borderId="4" xfId="0" applyFont="1" applyFill="1" applyBorder="1" applyAlignment="1">
      <alignment horizontal="left" vertical="center"/>
    </xf>
    <xf numFmtId="0" fontId="27" fillId="5" borderId="5" xfId="0" applyFont="1" applyFill="1" applyBorder="1" applyAlignment="1">
      <alignment vertical="center"/>
    </xf>
    <xf numFmtId="0" fontId="28" fillId="5" borderId="5" xfId="0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center" vertical="center"/>
    </xf>
    <xf numFmtId="0" fontId="28" fillId="5" borderId="6" xfId="0" applyFont="1" applyFill="1" applyBorder="1" applyAlignment="1">
      <alignment horizontal="center" vertical="center"/>
    </xf>
    <xf numFmtId="0" fontId="29" fillId="0" borderId="0" xfId="0" applyFont="1"/>
    <xf numFmtId="165" fontId="27" fillId="5" borderId="5" xfId="1" applyNumberFormat="1" applyFont="1" applyFill="1" applyBorder="1" applyAlignment="1">
      <alignment horizontal="center" vertical="center"/>
    </xf>
    <xf numFmtId="165" fontId="27" fillId="5" borderId="6" xfId="1" applyNumberFormat="1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right" vertical="center"/>
    </xf>
    <xf numFmtId="0" fontId="28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30" fillId="0" borderId="0" xfId="0" applyFont="1"/>
    <xf numFmtId="0" fontId="6" fillId="0" borderId="7" xfId="0" applyFont="1" applyBorder="1" applyAlignment="1">
      <alignment horizontal="left" vertical="center"/>
    </xf>
    <xf numFmtId="0" fontId="10" fillId="0" borderId="3" xfId="0" applyFont="1" applyBorder="1" applyAlignment="1">
      <alignment vertical="center"/>
    </xf>
    <xf numFmtId="0" fontId="31" fillId="0" borderId="3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31" fillId="0" borderId="1" xfId="0" applyFont="1" applyBorder="1" applyAlignment="1">
      <alignment horizontal="left" vertical="center"/>
    </xf>
    <xf numFmtId="0" fontId="10" fillId="0" borderId="10" xfId="0" applyFont="1" applyBorder="1" applyAlignment="1">
      <alignment vertical="center"/>
    </xf>
    <xf numFmtId="0" fontId="32" fillId="4" borderId="5" xfId="0" applyFont="1" applyFill="1" applyBorder="1"/>
    <xf numFmtId="0" fontId="32" fillId="4" borderId="6" xfId="0" applyFont="1" applyFill="1" applyBorder="1"/>
    <xf numFmtId="0" fontId="32" fillId="4" borderId="5" xfId="0" applyFont="1" applyFill="1" applyBorder="1" applyAlignment="1">
      <alignment horizontal="center" vertical="center"/>
    </xf>
    <xf numFmtId="0" fontId="34" fillId="0" borderId="0" xfId="0" applyFont="1"/>
    <xf numFmtId="0" fontId="35" fillId="0" borderId="0" xfId="0" applyFont="1"/>
    <xf numFmtId="0" fontId="25" fillId="2" borderId="11" xfId="0" applyFont="1" applyFill="1" applyBorder="1" applyAlignment="1">
      <alignment vertical="center"/>
    </xf>
    <xf numFmtId="0" fontId="25" fillId="2" borderId="1" xfId="0" applyFont="1" applyFill="1" applyBorder="1" applyAlignment="1">
      <alignment vertical="center"/>
    </xf>
    <xf numFmtId="0" fontId="25" fillId="2" borderId="1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3" fillId="0" borderId="7" xfId="0" applyFont="1" applyBorder="1" applyAlignment="1">
      <alignment horizontal="left" vertical="center"/>
    </xf>
    <xf numFmtId="0" fontId="33" fillId="0" borderId="3" xfId="0" applyFont="1" applyBorder="1" applyAlignment="1">
      <alignment vertical="center"/>
    </xf>
    <xf numFmtId="0" fontId="33" fillId="0" borderId="3" xfId="0" applyFont="1" applyBorder="1" applyAlignment="1">
      <alignment horizontal="center" vertical="center"/>
    </xf>
    <xf numFmtId="0" fontId="33" fillId="0" borderId="3" xfId="0" applyFont="1" applyBorder="1" applyAlignment="1">
      <alignment horizontal="right" vertical="center"/>
    </xf>
    <xf numFmtId="0" fontId="33" fillId="0" borderId="8" xfId="0" applyFont="1" applyBorder="1" applyAlignment="1">
      <alignment vertical="center"/>
    </xf>
    <xf numFmtId="0" fontId="25" fillId="2" borderId="4" xfId="0" applyFont="1" applyFill="1" applyBorder="1" applyAlignment="1">
      <alignment horizontal="left" vertical="center"/>
    </xf>
    <xf numFmtId="0" fontId="25" fillId="2" borderId="12" xfId="0" applyFont="1" applyFill="1" applyBorder="1" applyAlignment="1">
      <alignment vertical="center"/>
    </xf>
    <xf numFmtId="0" fontId="36" fillId="0" borderId="0" xfId="0" applyFont="1"/>
    <xf numFmtId="0" fontId="37" fillId="0" borderId="0" xfId="0" applyFont="1"/>
    <xf numFmtId="0" fontId="38" fillId="0" borderId="7" xfId="0" applyFont="1" applyBorder="1"/>
    <xf numFmtId="0" fontId="38" fillId="0" borderId="3" xfId="0" applyFont="1" applyBorder="1"/>
    <xf numFmtId="0" fontId="39" fillId="0" borderId="3" xfId="0" applyFont="1" applyBorder="1" applyAlignment="1">
      <alignment horizontal="center" vertical="center"/>
    </xf>
    <xf numFmtId="0" fontId="38" fillId="0" borderId="3" xfId="0" applyFont="1" applyBorder="1" applyAlignment="1">
      <alignment horizontal="right"/>
    </xf>
    <xf numFmtId="0" fontId="38" fillId="0" borderId="8" xfId="0" applyFont="1" applyBorder="1"/>
    <xf numFmtId="0" fontId="40" fillId="6" borderId="7" xfId="0" applyFont="1" applyFill="1" applyBorder="1" applyAlignment="1">
      <alignment horizontal="left" vertical="center"/>
    </xf>
    <xf numFmtId="0" fontId="41" fillId="6" borderId="3" xfId="0" applyFont="1" applyFill="1" applyBorder="1"/>
    <xf numFmtId="0" fontId="40" fillId="6" borderId="3" xfId="0" applyFont="1" applyFill="1" applyBorder="1" applyAlignment="1">
      <alignment horizontal="left" vertical="center"/>
    </xf>
    <xf numFmtId="0" fontId="41" fillId="6" borderId="3" xfId="0" applyFont="1" applyFill="1" applyBorder="1" applyAlignment="1">
      <alignment horizontal="right"/>
    </xf>
    <xf numFmtId="0" fontId="41" fillId="6" borderId="8" xfId="0" applyFont="1" applyFill="1" applyBorder="1"/>
    <xf numFmtId="0" fontId="42" fillId="0" borderId="0" xfId="0" applyFont="1"/>
    <xf numFmtId="0" fontId="43" fillId="0" borderId="0" xfId="0" applyFont="1"/>
    <xf numFmtId="0" fontId="44" fillId="4" borderId="7" xfId="0" applyFont="1" applyFill="1" applyBorder="1" applyAlignment="1">
      <alignment horizontal="left"/>
    </xf>
    <xf numFmtId="0" fontId="44" fillId="4" borderId="3" xfId="0" applyFont="1" applyFill="1" applyBorder="1"/>
    <xf numFmtId="0" fontId="44" fillId="4" borderId="3" xfId="0" applyFont="1" applyFill="1" applyBorder="1" applyAlignment="1">
      <alignment horizontal="left" vertical="center"/>
    </xf>
    <xf numFmtId="0" fontId="44" fillId="4" borderId="3" xfId="0" applyFont="1" applyFill="1" applyBorder="1" applyAlignment="1">
      <alignment horizontal="right"/>
    </xf>
    <xf numFmtId="0" fontId="44" fillId="4" borderId="8" xfId="0" applyFont="1" applyFill="1" applyBorder="1"/>
    <xf numFmtId="0" fontId="45" fillId="0" borderId="0" xfId="0" applyFont="1"/>
    <xf numFmtId="0" fontId="41" fillId="0" borderId="0" xfId="0" applyFont="1"/>
    <xf numFmtId="0" fontId="38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8" fillId="0" borderId="12" xfId="0" applyFont="1" applyBorder="1"/>
    <xf numFmtId="0" fontId="49" fillId="0" borderId="0" xfId="0" applyFont="1"/>
    <xf numFmtId="0" fontId="50" fillId="0" borderId="0" xfId="0" applyFont="1"/>
    <xf numFmtId="0" fontId="38" fillId="0" borderId="0" xfId="0" applyFont="1" applyAlignment="1">
      <alignment horizontal="right"/>
    </xf>
    <xf numFmtId="0" fontId="50" fillId="5" borderId="5" xfId="0" applyFont="1" applyFill="1" applyBorder="1"/>
    <xf numFmtId="0" fontId="50" fillId="5" borderId="5" xfId="0" applyFont="1" applyFill="1" applyBorder="1" applyAlignment="1">
      <alignment horizontal="right"/>
    </xf>
    <xf numFmtId="0" fontId="51" fillId="0" borderId="0" xfId="0" applyFont="1"/>
    <xf numFmtId="0" fontId="38" fillId="0" borderId="4" xfId="0" applyFont="1" applyBorder="1"/>
    <xf numFmtId="0" fontId="38" fillId="0" borderId="5" xfId="0" applyFont="1" applyBorder="1"/>
    <xf numFmtId="0" fontId="52" fillId="0" borderId="5" xfId="0" applyFont="1" applyBorder="1" applyAlignment="1">
      <alignment vertical="center"/>
    </xf>
    <xf numFmtId="0" fontId="52" fillId="0" borderId="5" xfId="0" applyFont="1" applyBorder="1" applyAlignment="1">
      <alignment horizontal="right" vertical="center"/>
    </xf>
    <xf numFmtId="0" fontId="38" fillId="0" borderId="6" xfId="0" applyFont="1" applyBorder="1"/>
    <xf numFmtId="0" fontId="25" fillId="5" borderId="11" xfId="0" applyFont="1" applyFill="1" applyBorder="1" applyAlignment="1">
      <alignment vertical="center"/>
    </xf>
    <xf numFmtId="0" fontId="54" fillId="5" borderId="1" xfId="0" applyFont="1" applyFill="1" applyBorder="1" applyAlignment="1">
      <alignment vertical="center"/>
    </xf>
    <xf numFmtId="0" fontId="55" fillId="5" borderId="1" xfId="0" applyFont="1" applyFill="1" applyBorder="1" applyAlignment="1">
      <alignment vertical="center"/>
    </xf>
    <xf numFmtId="0" fontId="25" fillId="5" borderId="1" xfId="0" applyFont="1" applyFill="1" applyBorder="1" applyAlignment="1">
      <alignment vertical="center"/>
    </xf>
    <xf numFmtId="0" fontId="25" fillId="5" borderId="1" xfId="0" applyFont="1" applyFill="1" applyBorder="1" applyAlignment="1">
      <alignment horizontal="center" vertical="center"/>
    </xf>
    <xf numFmtId="0" fontId="25" fillId="5" borderId="1" xfId="0" applyFont="1" applyFill="1" applyBorder="1" applyAlignment="1">
      <alignment horizontal="right" vertical="center"/>
    </xf>
    <xf numFmtId="0" fontId="54" fillId="5" borderId="1" xfId="0" applyFont="1" applyFill="1" applyBorder="1" applyAlignment="1">
      <alignment horizontal="center" vertical="center"/>
    </xf>
    <xf numFmtId="0" fontId="51" fillId="5" borderId="1" xfId="0" applyFont="1" applyFill="1" applyBorder="1"/>
    <xf numFmtId="0" fontId="25" fillId="5" borderId="12" xfId="0" applyFont="1" applyFill="1" applyBorder="1" applyAlignment="1">
      <alignment vertical="center"/>
    </xf>
    <xf numFmtId="0" fontId="25" fillId="5" borderId="0" xfId="0" applyFont="1" applyFill="1" applyAlignment="1">
      <alignment vertical="center"/>
    </xf>
    <xf numFmtId="0" fontId="25" fillId="5" borderId="0" xfId="0" applyFont="1" applyFill="1" applyAlignment="1">
      <alignment horizontal="center" vertical="center"/>
    </xf>
    <xf numFmtId="0" fontId="25" fillId="5" borderId="0" xfId="0" applyFont="1" applyFill="1" applyAlignment="1">
      <alignment horizontal="right" vertical="center"/>
    </xf>
    <xf numFmtId="0" fontId="51" fillId="5" borderId="0" xfId="0" applyFont="1" applyFill="1"/>
    <xf numFmtId="0" fontId="10" fillId="0" borderId="0" xfId="0" applyFont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1" fillId="2" borderId="0" xfId="0" applyFont="1" applyFill="1"/>
    <xf numFmtId="165" fontId="25" fillId="5" borderId="0" xfId="2" applyNumberFormat="1" applyFont="1" applyFill="1" applyBorder="1" applyAlignment="1">
      <alignment horizontal="right" vertical="center"/>
    </xf>
    <xf numFmtId="44" fontId="3" fillId="0" borderId="9" xfId="0" applyNumberFormat="1" applyFont="1" applyBorder="1" applyAlignment="1">
      <alignment horizontal="right" vertical="center"/>
    </xf>
    <xf numFmtId="165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50" fillId="5" borderId="6" xfId="0" applyFont="1" applyFill="1" applyBorder="1"/>
    <xf numFmtId="0" fontId="25" fillId="2" borderId="9" xfId="0" applyFont="1" applyFill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25" fillId="5" borderId="9" xfId="0" applyFont="1" applyFill="1" applyBorder="1" applyAlignment="1">
      <alignment vertical="center"/>
    </xf>
    <xf numFmtId="0" fontId="20" fillId="5" borderId="1" xfId="0" applyFont="1" applyFill="1" applyBorder="1" applyAlignment="1">
      <alignment horizontal="right" vertical="center"/>
    </xf>
    <xf numFmtId="0" fontId="54" fillId="5" borderId="10" xfId="0" applyFont="1" applyFill="1" applyBorder="1" applyAlignment="1">
      <alignment vertical="center"/>
    </xf>
    <xf numFmtId="0" fontId="50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horizontal="left" vertical="center"/>
    </xf>
    <xf numFmtId="0" fontId="11" fillId="5" borderId="3" xfId="0" applyFont="1" applyFill="1" applyBorder="1" applyAlignment="1">
      <alignment vertical="center"/>
    </xf>
    <xf numFmtId="0" fontId="11" fillId="5" borderId="3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right" vertical="center"/>
    </xf>
    <xf numFmtId="0" fontId="11" fillId="5" borderId="8" xfId="0" applyFont="1" applyFill="1" applyBorder="1" applyAlignment="1">
      <alignment vertical="center"/>
    </xf>
    <xf numFmtId="9" fontId="21" fillId="0" borderId="13" xfId="0" applyNumberFormat="1" applyFont="1" applyBorder="1" applyAlignment="1">
      <alignment horizontal="right" vertical="center"/>
    </xf>
    <xf numFmtId="0" fontId="56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25" fillId="2" borderId="0" xfId="0" applyFont="1" applyFill="1" applyAlignment="1">
      <alignment vertical="center"/>
    </xf>
    <xf numFmtId="0" fontId="25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right" vertical="center"/>
    </xf>
    <xf numFmtId="0" fontId="3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8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8" fillId="0" borderId="1" xfId="0" applyFont="1" applyBorder="1"/>
    <xf numFmtId="0" fontId="38" fillId="0" borderId="1" xfId="0" applyFont="1" applyBorder="1" applyAlignment="1">
      <alignment horizontal="right"/>
    </xf>
    <xf numFmtId="0" fontId="33" fillId="0" borderId="12" xfId="0" applyFont="1" applyBorder="1" applyAlignment="1">
      <alignment horizontal="left" vertical="center"/>
    </xf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horizontal="right" vertical="center"/>
    </xf>
    <xf numFmtId="0" fontId="33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60" fillId="3" borderId="0" xfId="0" quotePrefix="1" applyFont="1" applyFill="1" applyAlignment="1">
      <alignment vertical="center" wrapText="1"/>
    </xf>
    <xf numFmtId="0" fontId="59" fillId="3" borderId="0" xfId="0" quotePrefix="1" applyFont="1" applyFill="1" applyAlignment="1">
      <alignment vertical="center" wrapText="1"/>
    </xf>
    <xf numFmtId="0" fontId="59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7" fillId="5" borderId="4" xfId="0" applyFont="1" applyFill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3" fillId="0" borderId="1" xfId="0" applyFont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0" fontId="27" fillId="5" borderId="6" xfId="0" applyFont="1" applyFill="1" applyBorder="1" applyAlignment="1">
      <alignment horizontal="left" vertical="center"/>
    </xf>
    <xf numFmtId="0" fontId="27" fillId="5" borderId="4" xfId="0" applyFont="1" applyFill="1" applyBorder="1" applyAlignment="1">
      <alignment horizontal="center" vertical="center"/>
    </xf>
    <xf numFmtId="0" fontId="28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6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horizontal="right" vertical="center"/>
    </xf>
    <xf numFmtId="0" fontId="16" fillId="0" borderId="4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6" fillId="0" borderId="1" xfId="0" applyFont="1" applyBorder="1" applyAlignment="1">
      <alignment horizontal="right" vertical="center"/>
    </xf>
    <xf numFmtId="0" fontId="16" fillId="0" borderId="11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3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3" fillId="0" borderId="5" xfId="2" applyFont="1" applyFill="1" applyBorder="1" applyAlignment="1">
      <alignment horizontal="right" vertical="center"/>
    </xf>
    <xf numFmtId="0" fontId="4" fillId="0" borderId="13" xfId="0" applyFont="1" applyBorder="1" applyAlignment="1">
      <alignment horizontal="left" vertical="center"/>
    </xf>
    <xf numFmtId="0" fontId="13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7" fillId="5" borderId="11" xfId="0" applyFont="1" applyFill="1" applyBorder="1" applyAlignment="1">
      <alignment horizontal="left" vertical="center"/>
    </xf>
    <xf numFmtId="0" fontId="27" fillId="5" borderId="1" xfId="0" applyFont="1" applyFill="1" applyBorder="1" applyAlignment="1">
      <alignment vertical="center"/>
    </xf>
    <xf numFmtId="0" fontId="27" fillId="5" borderId="1" xfId="0" applyFont="1" applyFill="1" applyBorder="1" applyAlignment="1">
      <alignment horizontal="center" vertical="center"/>
    </xf>
    <xf numFmtId="1" fontId="27" fillId="5" borderId="4" xfId="0" applyNumberFormat="1" applyFont="1" applyFill="1" applyBorder="1" applyAlignment="1">
      <alignment horizontal="center" vertical="center"/>
    </xf>
    <xf numFmtId="165" fontId="27" fillId="5" borderId="5" xfId="1" applyNumberFormat="1" applyFont="1" applyFill="1" applyBorder="1" applyAlignment="1">
      <alignment horizontal="left" vertical="center"/>
    </xf>
    <xf numFmtId="165" fontId="27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3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1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1" fontId="3" fillId="0" borderId="13" xfId="0" applyNumberFormat="1" applyFont="1" applyBorder="1" applyAlignment="1">
      <alignment horizontal="center" vertical="center"/>
    </xf>
    <xf numFmtId="44" fontId="3" fillId="0" borderId="13" xfId="2" applyFont="1" applyFill="1" applyBorder="1" applyAlignment="1">
      <alignment horizontal="right" vertical="center"/>
    </xf>
    <xf numFmtId="0" fontId="53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28" fillId="5" borderId="8" xfId="0" applyFont="1" applyFill="1" applyBorder="1" applyAlignment="1">
      <alignment vertical="center"/>
    </xf>
    <xf numFmtId="0" fontId="16" fillId="0" borderId="5" xfId="0" applyFont="1" applyBorder="1" applyAlignment="1">
      <alignment horizontal="right" vertical="center"/>
    </xf>
    <xf numFmtId="0" fontId="16" fillId="0" borderId="6" xfId="0" applyFont="1" applyBorder="1" applyAlignment="1">
      <alignment horizontal="center" vertical="center"/>
    </xf>
    <xf numFmtId="0" fontId="57" fillId="0" borderId="4" xfId="0" applyFont="1" applyBorder="1" applyAlignment="1">
      <alignment horizontal="center" vertical="center"/>
    </xf>
    <xf numFmtId="164" fontId="57" fillId="0" borderId="2" xfId="0" applyNumberFormat="1" applyFont="1" applyBorder="1" applyAlignment="1">
      <alignment horizontal="center" vertical="center"/>
    </xf>
    <xf numFmtId="0" fontId="57" fillId="0" borderId="2" xfId="0" applyFont="1" applyBorder="1" applyAlignment="1">
      <alignment horizontal="center" vertical="center"/>
    </xf>
    <xf numFmtId="44" fontId="4" fillId="0" borderId="4" xfId="2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5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8" fillId="0" borderId="5" xfId="0" applyNumberFormat="1" applyFont="1" applyBorder="1" applyAlignment="1">
      <alignment horizontal="right" vertical="center"/>
    </xf>
    <xf numFmtId="0" fontId="16" fillId="0" borderId="5" xfId="0" applyFont="1" applyBorder="1" applyAlignment="1">
      <alignment horizontal="center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3" fillId="0" borderId="5" xfId="3" applyNumberFormat="1" applyFont="1" applyFill="1" applyBorder="1" applyAlignment="1">
      <alignment horizontal="right" vertical="center"/>
    </xf>
    <xf numFmtId="165" fontId="10" fillId="0" borderId="5" xfId="2" applyNumberFormat="1" applyFont="1" applyFill="1" applyBorder="1" applyAlignment="1">
      <alignment horizontal="right" vertical="center"/>
    </xf>
    <xf numFmtId="165" fontId="6" fillId="0" borderId="5" xfId="2" applyNumberFormat="1" applyFont="1" applyFill="1" applyBorder="1" applyAlignment="1">
      <alignment horizontal="right" vertical="center"/>
    </xf>
    <xf numFmtId="0" fontId="25" fillId="5" borderId="4" xfId="0" applyFont="1" applyFill="1" applyBorder="1" applyAlignment="1">
      <alignment vertical="center"/>
    </xf>
    <xf numFmtId="0" fontId="25" fillId="5" borderId="5" xfId="0" applyFont="1" applyFill="1" applyBorder="1" applyAlignment="1">
      <alignment vertical="center"/>
    </xf>
    <xf numFmtId="0" fontId="25" fillId="5" borderId="5" xfId="0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right" vertical="center"/>
    </xf>
    <xf numFmtId="0" fontId="51" fillId="5" borderId="5" xfId="0" applyFont="1" applyFill="1" applyBorder="1"/>
    <xf numFmtId="165" fontId="25" fillId="5" borderId="5" xfId="2" applyNumberFormat="1" applyFont="1" applyFill="1" applyBorder="1" applyAlignment="1">
      <alignment horizontal="right" vertical="center"/>
    </xf>
    <xf numFmtId="0" fontId="25" fillId="5" borderId="6" xfId="0" applyFont="1" applyFill="1" applyBorder="1" applyAlignment="1">
      <alignment vertical="center"/>
    </xf>
    <xf numFmtId="0" fontId="6" fillId="0" borderId="4" xfId="0" applyFont="1" applyBorder="1" applyAlignment="1">
      <alignment horizontal="left" vertical="center"/>
    </xf>
    <xf numFmtId="0" fontId="51" fillId="2" borderId="5" xfId="0" applyFont="1" applyFill="1" applyBorder="1"/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50" fillId="5" borderId="1" xfId="0" applyFont="1" applyFill="1" applyBorder="1"/>
    <xf numFmtId="0" fontId="13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5" fontId="6" fillId="5" borderId="1" xfId="2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44" fillId="4" borderId="12" xfId="0" applyFont="1" applyFill="1" applyBorder="1" applyAlignment="1">
      <alignment horizontal="left"/>
    </xf>
    <xf numFmtId="0" fontId="44" fillId="4" borderId="0" xfId="0" applyFont="1" applyFill="1"/>
    <xf numFmtId="0" fontId="44" fillId="4" borderId="0" xfId="0" applyFont="1" applyFill="1" applyAlignment="1">
      <alignment horizontal="left" vertical="center"/>
    </xf>
    <xf numFmtId="0" fontId="44" fillId="4" borderId="0" xfId="0" applyFont="1" applyFill="1" applyAlignment="1">
      <alignment horizontal="right"/>
    </xf>
    <xf numFmtId="0" fontId="44" fillId="4" borderId="9" xfId="0" applyFont="1" applyFill="1" applyBorder="1"/>
    <xf numFmtId="0" fontId="4" fillId="0" borderId="7" xfId="0" applyFont="1" applyBorder="1" applyAlignment="1">
      <alignment horizontal="left" vertical="center"/>
    </xf>
    <xf numFmtId="0" fontId="19" fillId="0" borderId="3" xfId="0" applyFont="1" applyBorder="1" applyAlignment="1">
      <alignment vertical="center"/>
    </xf>
    <xf numFmtId="0" fontId="19" fillId="0" borderId="3" xfId="0" applyFont="1" applyBorder="1" applyAlignment="1">
      <alignment horizontal="center" vertical="center"/>
    </xf>
    <xf numFmtId="0" fontId="19" fillId="0" borderId="3" xfId="0" applyFont="1" applyBorder="1" applyAlignment="1">
      <alignment horizontal="right" vertical="center"/>
    </xf>
    <xf numFmtId="0" fontId="19" fillId="0" borderId="8" xfId="0" applyFont="1" applyBorder="1" applyAlignment="1">
      <alignment vertical="center"/>
    </xf>
    <xf numFmtId="0" fontId="19" fillId="5" borderId="7" xfId="0" applyFont="1" applyFill="1" applyBorder="1" applyAlignment="1">
      <alignment horizontal="left" vertical="center"/>
    </xf>
    <xf numFmtId="0" fontId="19" fillId="5" borderId="3" xfId="0" applyFont="1" applyFill="1" applyBorder="1" applyAlignment="1">
      <alignment vertical="center"/>
    </xf>
    <xf numFmtId="0" fontId="61" fillId="5" borderId="3" xfId="0" applyFont="1" applyFill="1" applyBorder="1" applyAlignment="1">
      <alignment horizontal="center" vertical="center"/>
    </xf>
    <xf numFmtId="0" fontId="62" fillId="5" borderId="3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center" vertical="center"/>
    </xf>
    <xf numFmtId="0" fontId="61" fillId="5" borderId="8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left" vertical="center"/>
    </xf>
    <xf numFmtId="0" fontId="19" fillId="5" borderId="11" xfId="0" applyFont="1" applyFill="1" applyBorder="1" applyAlignment="1">
      <alignment horizontal="left" vertical="center"/>
    </xf>
    <xf numFmtId="0" fontId="19" fillId="5" borderId="1" xfId="0" applyFont="1" applyFill="1" applyBorder="1" applyAlignment="1">
      <alignment vertical="center"/>
    </xf>
    <xf numFmtId="0" fontId="61" fillId="5" borderId="1" xfId="0" applyFont="1" applyFill="1" applyBorder="1" applyAlignment="1">
      <alignment horizontal="center" vertical="center"/>
    </xf>
    <xf numFmtId="0" fontId="62" fillId="5" borderId="1" xfId="0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center"/>
    </xf>
    <xf numFmtId="0" fontId="61" fillId="5" borderId="9" xfId="0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left" vertical="center"/>
    </xf>
    <xf numFmtId="0" fontId="61" fillId="5" borderId="0" xfId="0" applyFont="1" applyFill="1" applyAlignment="1">
      <alignment horizontal="center" vertical="center"/>
    </xf>
    <xf numFmtId="0" fontId="61" fillId="5" borderId="10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4" fontId="3" fillId="0" borderId="11" xfId="2" applyFont="1" applyFill="1" applyBorder="1" applyAlignment="1">
      <alignment horizontal="right" vertical="center"/>
    </xf>
    <xf numFmtId="0" fontId="11" fillId="5" borderId="4" xfId="0" applyFont="1" applyFill="1" applyBorder="1" applyAlignment="1">
      <alignment horizontal="left" vertical="center"/>
    </xf>
    <xf numFmtId="0" fontId="11" fillId="5" borderId="5" xfId="0" applyFont="1" applyFill="1" applyBorder="1" applyAlignment="1">
      <alignment vertical="center"/>
    </xf>
    <xf numFmtId="0" fontId="11" fillId="5" borderId="5" xfId="0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horizontal="right" vertical="center"/>
    </xf>
    <xf numFmtId="0" fontId="11" fillId="5" borderId="6" xfId="0" applyFont="1" applyFill="1" applyBorder="1" applyAlignment="1">
      <alignment horizontal="right" vertical="center"/>
    </xf>
    <xf numFmtId="9" fontId="21" fillId="0" borderId="8" xfId="0" applyNumberFormat="1" applyFont="1" applyBorder="1" applyAlignment="1">
      <alignment horizontal="right" vertical="center"/>
    </xf>
    <xf numFmtId="0" fontId="49" fillId="2" borderId="4" xfId="0" applyFont="1" applyFill="1" applyBorder="1" applyAlignment="1">
      <alignment horizontal="left"/>
    </xf>
    <xf numFmtId="0" fontId="11" fillId="2" borderId="5" xfId="0" applyFont="1" applyFill="1" applyBorder="1" applyAlignment="1">
      <alignment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right" vertical="center"/>
    </xf>
    <xf numFmtId="0" fontId="11" fillId="2" borderId="6" xfId="0" applyFont="1" applyFill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right" vertical="center"/>
    </xf>
    <xf numFmtId="0" fontId="6" fillId="0" borderId="6" xfId="0" applyFont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165" fontId="10" fillId="0" borderId="6" xfId="2" applyNumberFormat="1" applyFont="1" applyFill="1" applyBorder="1" applyAlignment="1">
      <alignment horizontal="right" vertical="center"/>
    </xf>
    <xf numFmtId="0" fontId="11" fillId="5" borderId="4" xfId="0" applyFont="1" applyFill="1" applyBorder="1" applyAlignment="1">
      <alignment vertical="center"/>
    </xf>
    <xf numFmtId="165" fontId="11" fillId="5" borderId="5" xfId="2" applyNumberFormat="1" applyFont="1" applyFill="1" applyBorder="1" applyAlignment="1">
      <alignment horizontal="right" vertical="center"/>
    </xf>
    <xf numFmtId="165" fontId="11" fillId="5" borderId="6" xfId="2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5" fontId="4" fillId="0" borderId="6" xfId="2" applyNumberFormat="1" applyFont="1" applyFill="1" applyBorder="1" applyAlignment="1">
      <alignment horizontal="right" vertical="center"/>
    </xf>
    <xf numFmtId="0" fontId="50" fillId="5" borderId="1" xfId="0" applyFont="1" applyFill="1" applyBorder="1" applyAlignment="1">
      <alignment horizontal="right"/>
    </xf>
    <xf numFmtId="165" fontId="6" fillId="5" borderId="10" xfId="2" applyNumberFormat="1" applyFont="1" applyFill="1" applyBorder="1" applyAlignment="1">
      <alignment horizontal="right" vertical="center"/>
    </xf>
    <xf numFmtId="0" fontId="51" fillId="2" borderId="9" xfId="0" applyFont="1" applyFill="1" applyBorder="1"/>
    <xf numFmtId="0" fontId="10" fillId="0" borderId="6" xfId="0" applyFont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0" fillId="0" borderId="3" xfId="0" applyFont="1" applyBorder="1" applyAlignment="1">
      <alignment horizontal="right" vertical="center"/>
    </xf>
    <xf numFmtId="165" fontId="10" fillId="0" borderId="3" xfId="2" applyNumberFormat="1" applyFont="1" applyFill="1" applyBorder="1" applyAlignment="1">
      <alignment horizontal="right" vertical="center"/>
    </xf>
    <xf numFmtId="165" fontId="10" fillId="0" borderId="8" xfId="2" applyNumberFormat="1" applyFont="1" applyFill="1" applyBorder="1" applyAlignment="1">
      <alignment horizontal="right" vertical="center"/>
    </xf>
    <xf numFmtId="0" fontId="25" fillId="5" borderId="7" xfId="0" applyFont="1" applyFill="1" applyBorder="1" applyAlignment="1">
      <alignment vertical="center"/>
    </xf>
    <xf numFmtId="0" fontId="25" fillId="5" borderId="3" xfId="0" applyFont="1" applyFill="1" applyBorder="1" applyAlignment="1">
      <alignment vertical="center"/>
    </xf>
    <xf numFmtId="0" fontId="25" fillId="5" borderId="3" xfId="0" applyFont="1" applyFill="1" applyBorder="1" applyAlignment="1">
      <alignment horizontal="center" vertical="center"/>
    </xf>
    <xf numFmtId="0" fontId="25" fillId="5" borderId="3" xfId="0" applyFont="1" applyFill="1" applyBorder="1" applyAlignment="1">
      <alignment horizontal="right" vertical="center"/>
    </xf>
    <xf numFmtId="0" fontId="51" fillId="5" borderId="3" xfId="0" applyFont="1" applyFill="1" applyBorder="1"/>
    <xf numFmtId="165" fontId="25" fillId="5" borderId="3" xfId="2" applyNumberFormat="1" applyFont="1" applyFill="1" applyBorder="1" applyAlignment="1">
      <alignment horizontal="right" vertical="center"/>
    </xf>
    <xf numFmtId="165" fontId="25" fillId="5" borderId="8" xfId="2" applyNumberFormat="1" applyFont="1" applyFill="1" applyBorder="1" applyAlignment="1">
      <alignment horizontal="right" vertical="center"/>
    </xf>
    <xf numFmtId="0" fontId="20" fillId="5" borderId="10" xfId="0" applyFont="1" applyFill="1" applyBorder="1" applyAlignment="1">
      <alignment horizontal="right" vertical="center"/>
    </xf>
    <xf numFmtId="44" fontId="4" fillId="0" borderId="6" xfId="2" applyFont="1" applyFill="1" applyBorder="1" applyAlignment="1">
      <alignment horizontal="right" vertical="center"/>
    </xf>
    <xf numFmtId="168" fontId="9" fillId="3" borderId="2" xfId="0" applyNumberFormat="1" applyFont="1" applyFill="1" applyBorder="1" applyAlignment="1" applyProtection="1">
      <alignment horizontal="center" wrapText="1"/>
      <protection locked="0"/>
    </xf>
    <xf numFmtId="0" fontId="32" fillId="4" borderId="4" xfId="0" applyFont="1" applyFill="1" applyBorder="1" applyAlignment="1">
      <alignment vertical="center"/>
    </xf>
    <xf numFmtId="0" fontId="32" fillId="4" borderId="5" xfId="0" applyFont="1" applyFill="1" applyBorder="1" applyAlignment="1">
      <alignment vertical="center"/>
    </xf>
    <xf numFmtId="0" fontId="32" fillId="4" borderId="6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63" fillId="0" borderId="3" xfId="0" applyFont="1" applyBorder="1" applyAlignment="1">
      <alignment horizontal="left" vertical="center"/>
    </xf>
    <xf numFmtId="0" fontId="16" fillId="0" borderId="7" xfId="0" applyFont="1" applyBorder="1" applyAlignment="1">
      <alignment horizontal="center" vertical="center"/>
    </xf>
    <xf numFmtId="0" fontId="4" fillId="0" borderId="12" xfId="2" applyNumberFormat="1" applyFont="1" applyFill="1" applyBorder="1" applyAlignment="1">
      <alignment horizontal="right" vertical="center"/>
    </xf>
    <xf numFmtId="0" fontId="27" fillId="5" borderId="10" xfId="0" applyFont="1" applyFill="1" applyBorder="1" applyAlignment="1">
      <alignment vertical="center"/>
    </xf>
    <xf numFmtId="0" fontId="15" fillId="0" borderId="3" xfId="0" applyFont="1" applyBorder="1"/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64" fillId="3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166" fontId="4" fillId="0" borderId="5" xfId="2" applyNumberFormat="1" applyFont="1" applyFill="1" applyBorder="1" applyAlignment="1">
      <alignment vertical="center"/>
    </xf>
    <xf numFmtId="14" fontId="13" fillId="0" borderId="0" xfId="0" applyNumberFormat="1" applyFont="1" applyAlignment="1">
      <alignment horizontal="left" vertical="center"/>
    </xf>
    <xf numFmtId="14" fontId="31" fillId="0" borderId="0" xfId="0" applyNumberFormat="1" applyFont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8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8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864121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864121</xdr:rowOff>
    </xdr:to>
    <xdr:pic>
      <xdr:nvPicPr>
        <xdr:cNvPr id="3" name="Imagem 2" descr="Logotipo, nome da empresa&#10;&#10;Descrição gerada automaticamente">
          <a:extLst>
            <a:ext uri="{FF2B5EF4-FFF2-40B4-BE49-F238E27FC236}">
              <a16:creationId xmlns:a16="http://schemas.microsoft.com/office/drawing/2014/main" id="{2DFD14BC-F3B1-4606-B64F-D43C0D1C8445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503339" y="344429"/>
          <a:ext cx="1966922" cy="7133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239629</xdr:colOff>
      <xdr:row>1</xdr:row>
      <xdr:rowOff>147579</xdr:rowOff>
    </xdr:from>
    <xdr:to>
      <xdr:col>2</xdr:col>
      <xdr:colOff>1627094</xdr:colOff>
      <xdr:row>1</xdr:row>
      <xdr:rowOff>857136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2500EE72-9155-4B86-8866-972519C781C5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353929" y="345699"/>
          <a:ext cx="1949440" cy="7114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1418701</xdr:colOff>
      <xdr:row>1</xdr:row>
      <xdr:rowOff>857136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FA74C429-92E6-425E-91B2-8706131080BE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143933</xdr:colOff>
      <xdr:row>3</xdr:row>
      <xdr:rowOff>0</xdr:rowOff>
    </xdr:from>
    <xdr:to>
      <xdr:col>14</xdr:col>
      <xdr:colOff>414867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4CE1BB6-7F33-41D6-AD01-293CB1611149}"/>
            </a:ext>
          </a:extLst>
        </xdr:cNvPr>
        <xdr:cNvSpPr txBox="1"/>
      </xdr:nvSpPr>
      <xdr:spPr>
        <a:xfrm>
          <a:off x="12640733" y="1371600"/>
          <a:ext cx="2175934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4.4" x14ac:dyDescent="0.3"/>
  <cols>
    <col min="2" max="2" width="26.21875" customWidth="1"/>
  </cols>
  <sheetData>
    <row r="2" spans="2:2" x14ac:dyDescent="0.3">
      <c r="B2" t="s">
        <v>0</v>
      </c>
    </row>
    <row r="3" spans="2:2" x14ac:dyDescent="0.3">
      <c r="B3" t="s">
        <v>1</v>
      </c>
    </row>
    <row r="4" spans="2:2" x14ac:dyDescent="0.3">
      <c r="B4" t="s">
        <v>2</v>
      </c>
    </row>
    <row r="5" spans="2:2" x14ac:dyDescent="0.3">
      <c r="B5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124</v>
      </c>
    </row>
    <row r="10" spans="2:2" x14ac:dyDescent="0.3">
      <c r="B10" t="s">
        <v>6</v>
      </c>
    </row>
    <row r="11" spans="2:2" x14ac:dyDescent="0.3">
      <c r="B11" t="s">
        <v>7</v>
      </c>
    </row>
    <row r="12" spans="2:2" x14ac:dyDescent="0.3">
      <c r="B12" t="s">
        <v>8</v>
      </c>
    </row>
    <row r="14" spans="2:2" x14ac:dyDescent="0.3">
      <c r="B14" t="s">
        <v>9</v>
      </c>
    </row>
    <row r="15" spans="2:2" x14ac:dyDescent="0.3">
      <c r="B15" t="s">
        <v>5</v>
      </c>
    </row>
    <row r="16" spans="2:2" x14ac:dyDescent="0.3">
      <c r="B16" t="s">
        <v>124</v>
      </c>
    </row>
    <row r="17" spans="2:2" x14ac:dyDescent="0.3">
      <c r="B17" t="s">
        <v>10</v>
      </c>
    </row>
    <row r="18" spans="2:2" x14ac:dyDescent="0.3">
      <c r="B18" t="s">
        <v>120</v>
      </c>
    </row>
    <row r="19" spans="2:2" x14ac:dyDescent="0.3">
      <c r="B19" t="s">
        <v>121</v>
      </c>
    </row>
    <row r="21" spans="2:2" x14ac:dyDescent="0.3">
      <c r="B21" t="s">
        <v>11</v>
      </c>
    </row>
    <row r="22" spans="2:2" x14ac:dyDescent="0.3">
      <c r="B22" t="s">
        <v>5</v>
      </c>
    </row>
    <row r="23" spans="2:2" x14ac:dyDescent="0.3">
      <c r="B23" t="s">
        <v>124</v>
      </c>
    </row>
    <row r="24" spans="2:2" x14ac:dyDescent="0.3">
      <c r="B24">
        <v>1</v>
      </c>
    </row>
    <row r="25" spans="2:2" x14ac:dyDescent="0.3">
      <c r="B25">
        <v>2</v>
      </c>
    </row>
    <row r="26" spans="2:2" x14ac:dyDescent="0.3">
      <c r="B26">
        <v>3</v>
      </c>
    </row>
    <row r="27" spans="2:2" x14ac:dyDescent="0.3">
      <c r="B27">
        <v>4</v>
      </c>
    </row>
    <row r="28" spans="2:2" x14ac:dyDescent="0.3">
      <c r="B28">
        <v>5</v>
      </c>
    </row>
    <row r="29" spans="2:2" x14ac:dyDescent="0.3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99"/>
  <sheetViews>
    <sheetView showGridLines="0" tabSelected="1" zoomScale="80" zoomScaleNormal="80" zoomScalePageLayoutView="85" workbookViewId="0"/>
  </sheetViews>
  <sheetFormatPr defaultRowHeight="15.6" x14ac:dyDescent="0.3"/>
  <cols>
    <col min="1" max="1" width="3.44140625" style="91" customWidth="1"/>
    <col min="2" max="2" width="11.44140625" style="111" customWidth="1"/>
    <col min="3" max="3" width="40.44140625" style="111" bestFit="1" customWidth="1"/>
    <col min="4" max="4" width="25.44140625" style="111" customWidth="1"/>
    <col min="5" max="5" width="30.77734375" style="111" bestFit="1" customWidth="1"/>
    <col min="6" max="6" width="9.5546875" style="111" customWidth="1"/>
    <col min="7" max="7" width="17.21875" style="118" customWidth="1"/>
    <col min="8" max="8" width="19" style="111" bestFit="1" customWidth="1"/>
    <col min="9" max="9" width="11.21875" style="111" bestFit="1" customWidth="1"/>
    <col min="10" max="10" width="24.21875" style="111" bestFit="1" customWidth="1"/>
    <col min="11" max="11" width="20" style="111" bestFit="1" customWidth="1"/>
    <col min="12" max="12" width="39.6640625" style="111" bestFit="1" customWidth="1"/>
    <col min="13" max="13" width="11.21875" style="111" bestFit="1" customWidth="1"/>
  </cols>
  <sheetData>
    <row r="2" spans="1:13" ht="75" customHeight="1" x14ac:dyDescent="0.3">
      <c r="B2" s="92"/>
      <c r="C2" s="93"/>
      <c r="D2" s="381" t="s">
        <v>12</v>
      </c>
      <c r="E2" s="93"/>
      <c r="F2" s="94"/>
      <c r="G2" s="95"/>
      <c r="H2" s="93"/>
      <c r="I2" s="93"/>
      <c r="J2" s="93"/>
      <c r="K2" s="93"/>
      <c r="L2" s="93"/>
      <c r="M2" s="96"/>
    </row>
    <row r="3" spans="1:13" ht="30" customHeight="1" x14ac:dyDescent="0.3">
      <c r="B3" s="97" t="s">
        <v>1</v>
      </c>
      <c r="C3" s="98"/>
      <c r="D3" s="99"/>
      <c r="E3" s="99"/>
      <c r="F3" s="98"/>
      <c r="G3" s="100"/>
      <c r="H3" s="98"/>
      <c r="I3" s="98"/>
      <c r="J3" s="98"/>
      <c r="K3" s="98"/>
      <c r="L3" s="98"/>
      <c r="M3" s="101"/>
    </row>
    <row r="4" spans="1:13" s="18" customFormat="1" x14ac:dyDescent="0.3">
      <c r="A4" s="111"/>
      <c r="B4" s="193"/>
      <c r="C4" s="17"/>
      <c r="D4" s="194"/>
      <c r="E4" s="386"/>
      <c r="F4" s="396"/>
      <c r="G4" s="396"/>
      <c r="H4" s="386"/>
      <c r="I4" s="386"/>
      <c r="J4" s="386"/>
      <c r="K4" s="386"/>
      <c r="L4" s="386"/>
      <c r="M4" s="195"/>
    </row>
    <row r="5" spans="1:13" s="18" customFormat="1" x14ac:dyDescent="0.3">
      <c r="A5" s="111"/>
      <c r="B5" s="24" t="s">
        <v>13</v>
      </c>
      <c r="C5" s="80"/>
      <c r="D5" s="196" t="s">
        <v>14</v>
      </c>
      <c r="E5" s="387"/>
      <c r="F5" s="387"/>
      <c r="G5" s="387"/>
      <c r="H5" s="387"/>
      <c r="I5" s="387"/>
      <c r="J5" s="387"/>
      <c r="K5" s="387"/>
      <c r="L5" s="387"/>
      <c r="M5" s="15"/>
    </row>
    <row r="6" spans="1:13" s="18" customFormat="1" x14ac:dyDescent="0.3">
      <c r="A6" s="111"/>
      <c r="B6" s="24" t="s">
        <v>15</v>
      </c>
      <c r="C6" s="80"/>
      <c r="D6" s="196" t="s">
        <v>16</v>
      </c>
      <c r="E6" s="387"/>
      <c r="F6" s="397"/>
      <c r="G6" s="397"/>
      <c r="H6" s="387"/>
      <c r="I6" s="387"/>
      <c r="J6" s="387"/>
      <c r="K6" s="387"/>
      <c r="L6" s="387"/>
      <c r="M6" s="15"/>
    </row>
    <row r="7" spans="1:13" s="18" customFormat="1" x14ac:dyDescent="0.3">
      <c r="A7" s="111"/>
      <c r="B7" s="24" t="s">
        <v>17</v>
      </c>
      <c r="C7" s="80"/>
      <c r="D7" s="196" t="s">
        <v>18</v>
      </c>
      <c r="E7" s="387"/>
      <c r="F7" s="397"/>
      <c r="G7" s="397"/>
      <c r="H7" s="387"/>
      <c r="I7" s="387"/>
      <c r="J7" s="387"/>
      <c r="K7" s="387"/>
      <c r="L7" s="387"/>
      <c r="M7" s="15"/>
    </row>
    <row r="8" spans="1:13" s="18" customFormat="1" x14ac:dyDescent="0.3">
      <c r="A8" s="111"/>
      <c r="B8" s="24" t="s">
        <v>19</v>
      </c>
      <c r="C8" s="80"/>
      <c r="D8" s="196" t="s">
        <v>20</v>
      </c>
      <c r="E8" s="387"/>
      <c r="F8" s="397"/>
      <c r="G8" s="397"/>
      <c r="H8" s="387"/>
      <c r="I8" s="387"/>
      <c r="J8" s="387"/>
      <c r="K8" s="387"/>
      <c r="L8" s="387"/>
      <c r="M8" s="15"/>
    </row>
    <row r="9" spans="1:13" s="18" customFormat="1" x14ac:dyDescent="0.3">
      <c r="A9" s="111"/>
      <c r="B9" s="24" t="s">
        <v>21</v>
      </c>
      <c r="C9" s="80"/>
      <c r="D9" s="196" t="s">
        <v>22</v>
      </c>
      <c r="E9" s="387"/>
      <c r="F9" s="387"/>
      <c r="G9" s="387"/>
      <c r="H9" s="387"/>
      <c r="I9" s="387"/>
      <c r="J9" s="387"/>
      <c r="K9" s="387"/>
      <c r="L9" s="387"/>
      <c r="M9" s="15"/>
    </row>
    <row r="10" spans="1:13" s="18" customFormat="1" x14ac:dyDescent="0.3">
      <c r="A10" s="111"/>
      <c r="B10" s="24" t="s">
        <v>23</v>
      </c>
      <c r="C10" s="80"/>
      <c r="D10" s="394" t="s">
        <v>24</v>
      </c>
      <c r="E10" s="387"/>
      <c r="F10" s="397"/>
      <c r="G10" s="397"/>
      <c r="H10" s="387"/>
      <c r="I10" s="387"/>
      <c r="J10" s="387"/>
      <c r="K10" s="387"/>
      <c r="L10" s="387"/>
      <c r="M10" s="15"/>
    </row>
    <row r="11" spans="1:13" s="18" customFormat="1" x14ac:dyDescent="0.3">
      <c r="A11" s="111"/>
      <c r="B11" s="197"/>
      <c r="C11" s="198"/>
      <c r="D11" s="199"/>
      <c r="E11" s="390"/>
      <c r="F11" s="401"/>
      <c r="G11" s="401"/>
      <c r="H11" s="198"/>
      <c r="I11" s="198"/>
      <c r="J11" s="198"/>
      <c r="K11" s="198"/>
      <c r="L11" s="198"/>
      <c r="M11" s="200"/>
    </row>
    <row r="12" spans="1:13" s="75" customFormat="1" ht="28.8" x14ac:dyDescent="0.55000000000000004">
      <c r="A12" s="103"/>
      <c r="B12" s="104" t="s">
        <v>163</v>
      </c>
      <c r="C12" s="105"/>
      <c r="D12" s="106"/>
      <c r="E12" s="105"/>
      <c r="F12" s="105"/>
      <c r="G12" s="107"/>
      <c r="H12" s="105"/>
      <c r="I12" s="105"/>
      <c r="J12" s="105"/>
      <c r="K12" s="105"/>
      <c r="L12" s="105"/>
      <c r="M12" s="108"/>
    </row>
    <row r="13" spans="1:13" s="74" customFormat="1" ht="15.6" customHeight="1" x14ac:dyDescent="0.3">
      <c r="A13" s="109"/>
      <c r="B13" s="83"/>
      <c r="C13" s="84"/>
      <c r="D13" s="85"/>
      <c r="E13" s="85"/>
      <c r="F13" s="84"/>
      <c r="G13" s="86"/>
      <c r="H13" s="84"/>
      <c r="I13" s="84"/>
      <c r="J13" s="84"/>
      <c r="K13" s="84"/>
      <c r="L13" s="84"/>
      <c r="M13" s="87"/>
    </row>
    <row r="14" spans="1:13" s="74" customFormat="1" ht="15.6" customHeight="1" x14ac:dyDescent="0.3">
      <c r="A14" s="109"/>
      <c r="B14" s="179" t="s">
        <v>25</v>
      </c>
      <c r="C14" s="172"/>
      <c r="D14" s="180"/>
      <c r="E14" s="180"/>
      <c r="F14" s="172"/>
      <c r="G14" s="181"/>
      <c r="H14" s="172"/>
      <c r="I14" s="172"/>
      <c r="J14" s="172"/>
      <c r="K14" s="172"/>
      <c r="L14" s="172"/>
      <c r="M14" s="182"/>
    </row>
    <row r="15" spans="1:13" s="31" customFormat="1" ht="15.6" customHeight="1" x14ac:dyDescent="0.3">
      <c r="A15" s="110"/>
      <c r="B15" s="13" t="s">
        <v>26</v>
      </c>
      <c r="C15" s="37"/>
      <c r="D15" s="38"/>
      <c r="E15" s="38"/>
      <c r="F15" s="37"/>
      <c r="G15" s="39"/>
      <c r="H15" s="37"/>
      <c r="I15" s="37"/>
      <c r="J15" s="37"/>
      <c r="K15" s="37"/>
      <c r="L15" s="37"/>
      <c r="M15" s="40"/>
    </row>
    <row r="16" spans="1:13" s="31" customFormat="1" ht="15.6" customHeight="1" x14ac:dyDescent="0.3">
      <c r="A16" s="110"/>
      <c r="B16" s="13" t="s">
        <v>27</v>
      </c>
      <c r="C16" s="37"/>
      <c r="D16" s="38"/>
      <c r="E16" s="38"/>
      <c r="F16" s="37"/>
      <c r="G16" s="39"/>
      <c r="H16" s="37"/>
      <c r="I16" s="37"/>
      <c r="J16" s="37"/>
      <c r="K16" s="37"/>
      <c r="L16" s="37"/>
      <c r="M16" s="40"/>
    </row>
    <row r="17" spans="1:13" s="31" customFormat="1" ht="15.6" customHeight="1" x14ac:dyDescent="0.3">
      <c r="A17" s="110"/>
      <c r="B17" s="13" t="s">
        <v>28</v>
      </c>
      <c r="C17" s="37"/>
      <c r="D17" s="38"/>
      <c r="E17" s="38"/>
      <c r="F17" s="37"/>
      <c r="G17" s="39"/>
      <c r="H17" s="37"/>
      <c r="I17" s="37"/>
      <c r="J17" s="37"/>
      <c r="K17" s="37"/>
      <c r="L17" s="37"/>
      <c r="M17" s="40"/>
    </row>
    <row r="18" spans="1:13" s="18" customFormat="1" ht="15.6" customHeight="1" x14ac:dyDescent="0.3">
      <c r="A18" s="111"/>
      <c r="B18" s="14" t="s">
        <v>29</v>
      </c>
      <c r="C18" s="80"/>
      <c r="D18" s="387"/>
      <c r="E18" s="387"/>
      <c r="F18" s="80"/>
      <c r="G18" s="81"/>
      <c r="H18" s="80"/>
      <c r="I18" s="80"/>
      <c r="J18" s="80"/>
      <c r="K18" s="80"/>
      <c r="L18" s="80"/>
      <c r="M18" s="12"/>
    </row>
    <row r="19" spans="1:13" s="18" customFormat="1" ht="15.6" customHeight="1" x14ac:dyDescent="0.3">
      <c r="A19" s="111"/>
      <c r="B19" s="13" t="s">
        <v>30</v>
      </c>
      <c r="C19" s="80"/>
      <c r="D19" s="80"/>
      <c r="E19" s="387"/>
      <c r="F19" s="80"/>
      <c r="G19" s="81"/>
      <c r="H19" s="80"/>
      <c r="I19" s="80"/>
      <c r="J19" s="80"/>
      <c r="K19" s="80"/>
      <c r="L19" s="111"/>
      <c r="M19" s="12"/>
    </row>
    <row r="20" spans="1:13" s="31" customFormat="1" ht="15.6" customHeight="1" x14ac:dyDescent="0.3">
      <c r="A20" s="110"/>
      <c r="B20" s="13" t="s">
        <v>31</v>
      </c>
      <c r="C20" s="37"/>
      <c r="D20" s="38"/>
      <c r="E20" s="38"/>
      <c r="F20" s="37"/>
      <c r="G20" s="39"/>
      <c r="H20" s="37"/>
      <c r="I20" s="37"/>
      <c r="J20" s="37"/>
      <c r="K20" s="37"/>
      <c r="L20" s="37"/>
      <c r="M20" s="40"/>
    </row>
    <row r="21" spans="1:13" s="31" customFormat="1" ht="15.6" customHeight="1" x14ac:dyDescent="0.3">
      <c r="B21" s="183" t="s">
        <v>32</v>
      </c>
      <c r="C21" s="184"/>
      <c r="D21" s="184"/>
      <c r="E21" s="184"/>
      <c r="F21" s="184"/>
      <c r="G21" s="184"/>
      <c r="H21" s="185"/>
      <c r="I21" s="186"/>
      <c r="J21" s="186"/>
      <c r="K21" s="186"/>
      <c r="L21" s="37"/>
      <c r="M21" s="40"/>
    </row>
    <row r="22" spans="1:13" s="31" customFormat="1" ht="15.6" customHeight="1" x14ac:dyDescent="0.3">
      <c r="A22" s="110"/>
      <c r="B22" s="13" t="s">
        <v>33</v>
      </c>
      <c r="C22" s="37"/>
      <c r="D22" s="38"/>
      <c r="E22" s="38"/>
      <c r="F22" s="37"/>
      <c r="G22" s="39"/>
      <c r="H22" s="37"/>
      <c r="I22" s="37"/>
      <c r="J22" s="37"/>
      <c r="K22" s="37"/>
      <c r="L22" s="37"/>
      <c r="M22" s="40"/>
    </row>
    <row r="23" spans="1:13" s="46" customFormat="1" ht="15.6" customHeight="1" x14ac:dyDescent="0.45">
      <c r="A23" s="110"/>
      <c r="B23" s="168"/>
      <c r="C23" s="33"/>
      <c r="D23" s="34"/>
      <c r="E23" s="34"/>
      <c r="F23" s="33"/>
      <c r="G23" s="35"/>
      <c r="H23" s="33"/>
      <c r="I23" s="33"/>
      <c r="J23" s="33"/>
      <c r="K23" s="33"/>
      <c r="L23" s="33"/>
      <c r="M23" s="36"/>
    </row>
    <row r="24" spans="1:13" s="52" customFormat="1" ht="22.8" x14ac:dyDescent="0.4">
      <c r="A24" s="112"/>
      <c r="B24" s="76" t="s">
        <v>34</v>
      </c>
      <c r="C24" s="77"/>
      <c r="D24" s="78"/>
      <c r="E24" s="78"/>
      <c r="F24" s="77"/>
      <c r="G24" s="79"/>
      <c r="H24" s="77"/>
      <c r="I24" s="77"/>
      <c r="J24" s="169"/>
      <c r="K24" s="169"/>
      <c r="L24" s="169"/>
      <c r="M24" s="153"/>
    </row>
    <row r="25" spans="1:13" s="18" customFormat="1" ht="18" x14ac:dyDescent="0.35">
      <c r="A25" s="113"/>
      <c r="B25" s="47" t="s">
        <v>35</v>
      </c>
      <c r="C25" s="48"/>
      <c r="D25" s="49"/>
      <c r="E25" s="51"/>
      <c r="F25" s="201" t="s">
        <v>44</v>
      </c>
      <c r="G25" s="50"/>
      <c r="H25" s="49"/>
      <c r="I25" s="49"/>
      <c r="J25" s="202" t="s">
        <v>36</v>
      </c>
      <c r="K25" s="203"/>
      <c r="L25" s="49"/>
      <c r="M25" s="51"/>
    </row>
    <row r="26" spans="1:13" s="18" customFormat="1" ht="15" customHeight="1" x14ac:dyDescent="0.3">
      <c r="A26" s="111"/>
      <c r="B26" s="204"/>
      <c r="C26" s="205" t="s">
        <v>37</v>
      </c>
      <c r="D26" s="206" t="s">
        <v>38</v>
      </c>
      <c r="E26" s="206" t="s">
        <v>39</v>
      </c>
      <c r="F26" s="207" t="s">
        <v>40</v>
      </c>
      <c r="G26" s="208" t="s">
        <v>41</v>
      </c>
      <c r="H26" s="209" t="s">
        <v>42</v>
      </c>
      <c r="I26" s="210"/>
      <c r="J26" s="211" t="s">
        <v>40</v>
      </c>
      <c r="K26" s="212" t="s">
        <v>41</v>
      </c>
      <c r="L26" s="213" t="s">
        <v>42</v>
      </c>
      <c r="M26" s="214"/>
    </row>
    <row r="27" spans="1:13" s="18" customFormat="1" ht="15" customHeight="1" x14ac:dyDescent="0.3">
      <c r="A27" s="111"/>
      <c r="B27" s="215"/>
      <c r="C27" s="216" t="s">
        <v>143</v>
      </c>
      <c r="D27" s="217" t="s">
        <v>335</v>
      </c>
      <c r="E27" s="218" t="s">
        <v>6</v>
      </c>
      <c r="F27" s="219">
        <f>82+30</f>
        <v>112</v>
      </c>
      <c r="G27" s="220">
        <v>0</v>
      </c>
      <c r="H27" s="221">
        <f>ROUND(G27*F27,2)</f>
        <v>0</v>
      </c>
      <c r="I27" s="222"/>
      <c r="J27" s="219">
        <v>1</v>
      </c>
      <c r="K27" s="223">
        <v>0</v>
      </c>
      <c r="L27" s="221">
        <f>ROUND(J27*K27,2)</f>
        <v>0</v>
      </c>
      <c r="M27" s="222"/>
    </row>
    <row r="28" spans="1:13" s="52" customFormat="1" ht="15" customHeight="1" x14ac:dyDescent="0.35">
      <c r="A28" s="114"/>
      <c r="B28" s="226"/>
      <c r="C28" s="227" t="s">
        <v>42</v>
      </c>
      <c r="D28" s="228"/>
      <c r="E28" s="207"/>
      <c r="F28" s="229">
        <f>SUM(F27:F27)</f>
        <v>112</v>
      </c>
      <c r="G28" s="21"/>
      <c r="H28" s="230">
        <f>ROUND(SUM(H27:H27),2)</f>
        <v>0</v>
      </c>
      <c r="I28" s="231"/>
      <c r="J28" s="232">
        <f>SUM(J27:J27)</f>
        <v>1</v>
      </c>
      <c r="K28" s="21"/>
      <c r="L28" s="233">
        <f>ROUND(SUM(L27:L27),2)</f>
        <v>0</v>
      </c>
      <c r="M28" s="234"/>
    </row>
    <row r="29" spans="1:13" s="18" customFormat="1" ht="18" x14ac:dyDescent="0.35">
      <c r="A29" s="113"/>
      <c r="B29" s="235" t="s">
        <v>43</v>
      </c>
      <c r="C29" s="236"/>
      <c r="D29" s="237"/>
      <c r="E29" s="237"/>
      <c r="F29" s="189" t="s">
        <v>44</v>
      </c>
      <c r="G29" s="50"/>
      <c r="H29" s="53"/>
      <c r="I29" s="53"/>
      <c r="J29" s="238" t="s">
        <v>36</v>
      </c>
      <c r="K29" s="167"/>
      <c r="L29" s="239"/>
      <c r="M29" s="240"/>
    </row>
    <row r="30" spans="1:13" s="18" customFormat="1" ht="15" customHeight="1" x14ac:dyDescent="0.3">
      <c r="A30" s="111"/>
      <c r="B30" s="206" t="s">
        <v>45</v>
      </c>
      <c r="C30" s="205" t="s">
        <v>37</v>
      </c>
      <c r="D30" s="206" t="s">
        <v>38</v>
      </c>
      <c r="E30" s="206" t="s">
        <v>39</v>
      </c>
      <c r="F30" s="241" t="s">
        <v>40</v>
      </c>
      <c r="G30" s="242" t="s">
        <v>41</v>
      </c>
      <c r="H30" s="206" t="s">
        <v>42</v>
      </c>
      <c r="I30" s="206" t="s">
        <v>46</v>
      </c>
      <c r="J30" s="243" t="s">
        <v>40</v>
      </c>
      <c r="K30" s="242" t="s">
        <v>41</v>
      </c>
      <c r="L30" s="206" t="s">
        <v>42</v>
      </c>
      <c r="M30" s="206" t="s">
        <v>46</v>
      </c>
    </row>
    <row r="31" spans="1:13" s="18" customFormat="1" ht="15" customHeight="1" x14ac:dyDescent="0.3">
      <c r="A31" s="111"/>
      <c r="B31" s="244">
        <v>0</v>
      </c>
      <c r="C31" s="216" t="s">
        <v>146</v>
      </c>
      <c r="D31" s="217" t="s">
        <v>335</v>
      </c>
      <c r="E31" s="245" t="s">
        <v>7</v>
      </c>
      <c r="F31" s="246">
        <v>9</v>
      </c>
      <c r="G31" s="247">
        <v>0</v>
      </c>
      <c r="H31" s="248">
        <f>ROUND(G31*F31,2)</f>
        <v>0</v>
      </c>
      <c r="I31" s="248" t="str">
        <f>IFERROR(ROUND(G31/B31,2),"")</f>
        <v/>
      </c>
      <c r="J31" s="246">
        <v>1</v>
      </c>
      <c r="K31" s="247">
        <v>0</v>
      </c>
      <c r="L31" s="248">
        <f>ROUND(K31*J31,2)</f>
        <v>0</v>
      </c>
      <c r="M31" s="248" t="str">
        <f>IFERROR(ROUND(K31/B31,2),"")</f>
        <v/>
      </c>
    </row>
    <row r="32" spans="1:13" s="18" customFormat="1" ht="15" customHeight="1" x14ac:dyDescent="0.3">
      <c r="A32" s="111"/>
      <c r="B32" s="244">
        <v>0</v>
      </c>
      <c r="C32" s="216" t="s">
        <v>147</v>
      </c>
      <c r="D32" s="217" t="s">
        <v>335</v>
      </c>
      <c r="E32" s="245" t="s">
        <v>7</v>
      </c>
      <c r="F32" s="246">
        <v>3</v>
      </c>
      <c r="G32" s="247">
        <v>0</v>
      </c>
      <c r="H32" s="248">
        <f t="shared" ref="H32:H37" si="0">ROUND(G32*F32,2)</f>
        <v>0</v>
      </c>
      <c r="I32" s="248" t="str">
        <f t="shared" ref="I32:I37" si="1">IFERROR(ROUND(G32/B32,2),"")</f>
        <v/>
      </c>
      <c r="J32" s="246">
        <v>0</v>
      </c>
      <c r="K32" s="247">
        <v>0</v>
      </c>
      <c r="L32" s="248">
        <f t="shared" ref="L32:L37" si="2">ROUND(K32*J32,2)</f>
        <v>0</v>
      </c>
      <c r="M32" s="248" t="str">
        <f t="shared" ref="M32:M37" si="3">IFERROR(ROUND(K32/B32,2),"")</f>
        <v/>
      </c>
    </row>
    <row r="33" spans="1:13" s="18" customFormat="1" ht="15" customHeight="1" x14ac:dyDescent="0.3">
      <c r="A33" s="111"/>
      <c r="B33" s="244">
        <v>0</v>
      </c>
      <c r="C33" s="216" t="s">
        <v>148</v>
      </c>
      <c r="D33" s="217" t="s">
        <v>335</v>
      </c>
      <c r="E33" s="245" t="s">
        <v>7</v>
      </c>
      <c r="F33" s="246">
        <v>4</v>
      </c>
      <c r="G33" s="247">
        <v>0</v>
      </c>
      <c r="H33" s="248">
        <f t="shared" si="0"/>
        <v>0</v>
      </c>
      <c r="I33" s="248" t="str">
        <f t="shared" si="1"/>
        <v/>
      </c>
      <c r="J33" s="246">
        <v>0</v>
      </c>
      <c r="K33" s="247">
        <v>0</v>
      </c>
      <c r="L33" s="248">
        <f t="shared" si="2"/>
        <v>0</v>
      </c>
      <c r="M33" s="248" t="str">
        <f t="shared" si="3"/>
        <v/>
      </c>
    </row>
    <row r="34" spans="1:13" s="18" customFormat="1" ht="15" customHeight="1" x14ac:dyDescent="0.3">
      <c r="A34" s="111"/>
      <c r="B34" s="244">
        <v>0</v>
      </c>
      <c r="C34" s="216" t="s">
        <v>149</v>
      </c>
      <c r="D34" s="217" t="s">
        <v>335</v>
      </c>
      <c r="E34" s="245" t="s">
        <v>7</v>
      </c>
      <c r="F34" s="246">
        <v>4</v>
      </c>
      <c r="G34" s="247">
        <v>0</v>
      </c>
      <c r="H34" s="248">
        <f t="shared" si="0"/>
        <v>0</v>
      </c>
      <c r="I34" s="248" t="str">
        <f t="shared" si="1"/>
        <v/>
      </c>
      <c r="J34" s="246">
        <v>0</v>
      </c>
      <c r="K34" s="247">
        <v>0</v>
      </c>
      <c r="L34" s="248">
        <f t="shared" si="2"/>
        <v>0</v>
      </c>
      <c r="M34" s="248" t="str">
        <f t="shared" si="3"/>
        <v/>
      </c>
    </row>
    <row r="35" spans="1:13" s="18" customFormat="1" ht="15" customHeight="1" x14ac:dyDescent="0.3">
      <c r="A35" s="111"/>
      <c r="B35" s="244">
        <v>0</v>
      </c>
      <c r="C35" s="216" t="s">
        <v>150</v>
      </c>
      <c r="D35" s="217" t="s">
        <v>335</v>
      </c>
      <c r="E35" s="245" t="s">
        <v>7</v>
      </c>
      <c r="F35" s="246">
        <v>6</v>
      </c>
      <c r="G35" s="247">
        <v>0</v>
      </c>
      <c r="H35" s="248">
        <f t="shared" si="0"/>
        <v>0</v>
      </c>
      <c r="I35" s="248" t="str">
        <f t="shared" si="1"/>
        <v/>
      </c>
      <c r="J35" s="246">
        <v>0</v>
      </c>
      <c r="K35" s="247">
        <v>0</v>
      </c>
      <c r="L35" s="248">
        <f t="shared" si="2"/>
        <v>0</v>
      </c>
      <c r="M35" s="248" t="str">
        <f t="shared" si="3"/>
        <v/>
      </c>
    </row>
    <row r="36" spans="1:13" s="18" customFormat="1" ht="15" customHeight="1" x14ac:dyDescent="0.3">
      <c r="A36" s="111"/>
      <c r="B36" s="244">
        <v>0</v>
      </c>
      <c r="C36" s="216" t="s">
        <v>151</v>
      </c>
      <c r="D36" s="217" t="s">
        <v>335</v>
      </c>
      <c r="E36" s="245" t="s">
        <v>7</v>
      </c>
      <c r="F36" s="246">
        <v>4</v>
      </c>
      <c r="G36" s="247">
        <v>0</v>
      </c>
      <c r="H36" s="248">
        <f t="shared" si="0"/>
        <v>0</v>
      </c>
      <c r="I36" s="248" t="str">
        <f t="shared" si="1"/>
        <v/>
      </c>
      <c r="J36" s="246">
        <v>0</v>
      </c>
      <c r="K36" s="247">
        <v>0</v>
      </c>
      <c r="L36" s="248">
        <f t="shared" si="2"/>
        <v>0</v>
      </c>
      <c r="M36" s="248" t="str">
        <f t="shared" si="3"/>
        <v/>
      </c>
    </row>
    <row r="37" spans="1:13" s="30" customFormat="1" ht="15" customHeight="1" x14ac:dyDescent="0.3">
      <c r="A37" s="111"/>
      <c r="B37" s="249">
        <v>0</v>
      </c>
      <c r="C37" s="224" t="s">
        <v>152</v>
      </c>
      <c r="D37" s="225" t="s">
        <v>335</v>
      </c>
      <c r="E37" s="250" t="s">
        <v>7</v>
      </c>
      <c r="F37" s="246">
        <v>2</v>
      </c>
      <c r="G37" s="247">
        <v>0</v>
      </c>
      <c r="H37" s="248">
        <f t="shared" si="0"/>
        <v>0</v>
      </c>
      <c r="I37" s="248" t="str">
        <f t="shared" si="1"/>
        <v/>
      </c>
      <c r="J37" s="246">
        <v>0</v>
      </c>
      <c r="K37" s="247">
        <v>0</v>
      </c>
      <c r="L37" s="248">
        <f t="shared" si="2"/>
        <v>0</v>
      </c>
      <c r="M37" s="248" t="str">
        <f t="shared" si="3"/>
        <v/>
      </c>
    </row>
    <row r="38" spans="1:13" s="52" customFormat="1" ht="15" customHeight="1" x14ac:dyDescent="0.35">
      <c r="A38" s="114"/>
      <c r="B38" s="251"/>
      <c r="C38" s="227" t="s">
        <v>42</v>
      </c>
      <c r="D38" s="228"/>
      <c r="E38" s="207"/>
      <c r="F38" s="229">
        <f>SUM(F31:F37)</f>
        <v>32</v>
      </c>
      <c r="G38" s="21"/>
      <c r="H38" s="252">
        <f>ROUND(SUM(H31:H37),2)</f>
        <v>0</v>
      </c>
      <c r="I38" s="21"/>
      <c r="J38" s="253">
        <f>SUM(J31:J37)</f>
        <v>1</v>
      </c>
      <c r="K38" s="21"/>
      <c r="L38" s="254">
        <f>ROUND(SUM(L31:L37),2)</f>
        <v>0</v>
      </c>
      <c r="M38" s="22"/>
    </row>
    <row r="39" spans="1:13" s="30" customFormat="1" ht="18" x14ac:dyDescent="0.35">
      <c r="A39" s="113"/>
      <c r="B39" s="255" t="s">
        <v>122</v>
      </c>
      <c r="C39" s="236"/>
      <c r="D39" s="237"/>
      <c r="E39" s="237"/>
      <c r="F39" s="189" t="s">
        <v>44</v>
      </c>
      <c r="G39" s="55"/>
      <c r="H39" s="53"/>
      <c r="I39" s="53"/>
      <c r="J39" s="238" t="s">
        <v>36</v>
      </c>
      <c r="K39" s="48"/>
      <c r="L39" s="53"/>
      <c r="M39" s="54"/>
    </row>
    <row r="40" spans="1:13" s="18" customFormat="1" ht="15" customHeight="1" x14ac:dyDescent="0.3">
      <c r="A40" s="114"/>
      <c r="B40" s="206" t="s">
        <v>45</v>
      </c>
      <c r="C40" s="205" t="s">
        <v>37</v>
      </c>
      <c r="D40" s="206" t="s">
        <v>38</v>
      </c>
      <c r="E40" s="206" t="s">
        <v>39</v>
      </c>
      <c r="F40" s="241" t="s">
        <v>40</v>
      </c>
      <c r="G40" s="242" t="s">
        <v>41</v>
      </c>
      <c r="H40" s="206" t="s">
        <v>42</v>
      </c>
      <c r="I40" s="206" t="s">
        <v>46</v>
      </c>
      <c r="J40" s="241" t="s">
        <v>40</v>
      </c>
      <c r="K40" s="242" t="s">
        <v>41</v>
      </c>
      <c r="L40" s="206" t="s">
        <v>42</v>
      </c>
      <c r="M40" s="206" t="s">
        <v>46</v>
      </c>
    </row>
    <row r="41" spans="1:13" s="18" customFormat="1" ht="15" customHeight="1" x14ac:dyDescent="0.3">
      <c r="A41" s="111"/>
      <c r="B41" s="244">
        <v>0</v>
      </c>
      <c r="C41" s="216" t="s">
        <v>153</v>
      </c>
      <c r="D41" s="217" t="s">
        <v>335</v>
      </c>
      <c r="E41" s="218" t="s">
        <v>8</v>
      </c>
      <c r="F41" s="246">
        <v>1</v>
      </c>
      <c r="G41" s="247">
        <v>0</v>
      </c>
      <c r="H41" s="248">
        <f t="shared" ref="H41:H49" si="4">ROUND(G41*F41,2)</f>
        <v>0</v>
      </c>
      <c r="I41" s="248" t="str">
        <f>IFERROR(ROUND(G41/B41,2),"")</f>
        <v/>
      </c>
      <c r="J41" s="218">
        <v>0</v>
      </c>
      <c r="K41" s="247">
        <v>0</v>
      </c>
      <c r="L41" s="248">
        <f t="shared" ref="L41:L49" si="5">ROUND(K41*J41,2)</f>
        <v>0</v>
      </c>
      <c r="M41" s="248" t="str">
        <f>IFERROR(ROUND(K41/B41,2),"")</f>
        <v/>
      </c>
    </row>
    <row r="42" spans="1:13" s="18" customFormat="1" ht="15" customHeight="1" x14ac:dyDescent="0.3">
      <c r="A42" s="111"/>
      <c r="B42" s="244">
        <v>0</v>
      </c>
      <c r="C42" s="216" t="s">
        <v>154</v>
      </c>
      <c r="D42" s="217" t="s">
        <v>335</v>
      </c>
      <c r="E42" s="218" t="s">
        <v>8</v>
      </c>
      <c r="F42" s="246">
        <v>1</v>
      </c>
      <c r="G42" s="247">
        <v>0</v>
      </c>
      <c r="H42" s="248">
        <f t="shared" si="4"/>
        <v>0</v>
      </c>
      <c r="I42" s="248" t="str">
        <f t="shared" ref="I42:I49" si="6">IFERROR(ROUND(G42/B42,2),"")</f>
        <v/>
      </c>
      <c r="J42" s="218">
        <v>0</v>
      </c>
      <c r="K42" s="247">
        <v>0</v>
      </c>
      <c r="L42" s="248">
        <f t="shared" si="5"/>
        <v>0</v>
      </c>
      <c r="M42" s="248" t="str">
        <f t="shared" ref="M42:M49" si="7">IFERROR(ROUND(K42/B42,2),"")</f>
        <v/>
      </c>
    </row>
    <row r="43" spans="1:13" s="18" customFormat="1" ht="15" customHeight="1" x14ac:dyDescent="0.3">
      <c r="A43" s="111"/>
      <c r="B43" s="244">
        <v>0</v>
      </c>
      <c r="C43" s="216" t="s">
        <v>155</v>
      </c>
      <c r="D43" s="217" t="s">
        <v>335</v>
      </c>
      <c r="E43" s="218" t="s">
        <v>8</v>
      </c>
      <c r="F43" s="246">
        <v>4</v>
      </c>
      <c r="G43" s="247">
        <v>0</v>
      </c>
      <c r="H43" s="248">
        <f t="shared" si="4"/>
        <v>0</v>
      </c>
      <c r="I43" s="248" t="str">
        <f t="shared" si="6"/>
        <v/>
      </c>
      <c r="J43" s="218">
        <v>1</v>
      </c>
      <c r="K43" s="247">
        <v>0</v>
      </c>
      <c r="L43" s="248">
        <f t="shared" si="5"/>
        <v>0</v>
      </c>
      <c r="M43" s="248" t="str">
        <f t="shared" si="7"/>
        <v/>
      </c>
    </row>
    <row r="44" spans="1:13" s="18" customFormat="1" ht="15" customHeight="1" x14ac:dyDescent="0.3">
      <c r="A44" s="111"/>
      <c r="B44" s="244">
        <v>0</v>
      </c>
      <c r="C44" s="216" t="s">
        <v>156</v>
      </c>
      <c r="D44" s="217" t="s">
        <v>335</v>
      </c>
      <c r="E44" s="218" t="s">
        <v>8</v>
      </c>
      <c r="F44" s="246">
        <v>1</v>
      </c>
      <c r="G44" s="247">
        <v>0</v>
      </c>
      <c r="H44" s="248">
        <f t="shared" si="4"/>
        <v>0</v>
      </c>
      <c r="I44" s="248" t="str">
        <f t="shared" si="6"/>
        <v/>
      </c>
      <c r="J44" s="218">
        <v>0</v>
      </c>
      <c r="K44" s="247">
        <v>0</v>
      </c>
      <c r="L44" s="248">
        <f t="shared" si="5"/>
        <v>0</v>
      </c>
      <c r="M44" s="248" t="str">
        <f t="shared" si="7"/>
        <v/>
      </c>
    </row>
    <row r="45" spans="1:13" s="18" customFormat="1" ht="15" customHeight="1" x14ac:dyDescent="0.3">
      <c r="A45" s="111"/>
      <c r="B45" s="244">
        <v>0</v>
      </c>
      <c r="C45" s="216" t="s">
        <v>157</v>
      </c>
      <c r="D45" s="217" t="s">
        <v>335</v>
      </c>
      <c r="E45" s="218" t="s">
        <v>8</v>
      </c>
      <c r="F45" s="246">
        <v>2</v>
      </c>
      <c r="G45" s="247">
        <v>0</v>
      </c>
      <c r="H45" s="248">
        <f t="shared" si="4"/>
        <v>0</v>
      </c>
      <c r="I45" s="248" t="str">
        <f t="shared" si="6"/>
        <v/>
      </c>
      <c r="J45" s="218">
        <v>0</v>
      </c>
      <c r="K45" s="247">
        <v>0</v>
      </c>
      <c r="L45" s="248">
        <f t="shared" si="5"/>
        <v>0</v>
      </c>
      <c r="M45" s="248" t="str">
        <f t="shared" si="7"/>
        <v/>
      </c>
    </row>
    <row r="46" spans="1:13" s="18" customFormat="1" ht="15" customHeight="1" x14ac:dyDescent="0.3">
      <c r="A46" s="111"/>
      <c r="B46" s="244">
        <v>0</v>
      </c>
      <c r="C46" s="216" t="s">
        <v>158</v>
      </c>
      <c r="D46" s="217" t="s">
        <v>335</v>
      </c>
      <c r="E46" s="218" t="s">
        <v>8</v>
      </c>
      <c r="F46" s="246">
        <v>2</v>
      </c>
      <c r="G46" s="247">
        <v>0</v>
      </c>
      <c r="H46" s="248">
        <f t="shared" si="4"/>
        <v>0</v>
      </c>
      <c r="I46" s="248" t="str">
        <f t="shared" si="6"/>
        <v/>
      </c>
      <c r="J46" s="218">
        <v>0</v>
      </c>
      <c r="K46" s="247">
        <v>0</v>
      </c>
      <c r="L46" s="248">
        <f t="shared" si="5"/>
        <v>0</v>
      </c>
      <c r="M46" s="248" t="str">
        <f t="shared" si="7"/>
        <v/>
      </c>
    </row>
    <row r="47" spans="1:13" s="18" customFormat="1" ht="15" customHeight="1" x14ac:dyDescent="0.3">
      <c r="A47" s="111"/>
      <c r="B47" s="244">
        <v>0</v>
      </c>
      <c r="C47" s="216" t="s">
        <v>159</v>
      </c>
      <c r="D47" s="217" t="s">
        <v>335</v>
      </c>
      <c r="E47" s="218" t="s">
        <v>8</v>
      </c>
      <c r="F47" s="246">
        <v>3</v>
      </c>
      <c r="G47" s="247">
        <v>0</v>
      </c>
      <c r="H47" s="248">
        <f t="shared" si="4"/>
        <v>0</v>
      </c>
      <c r="I47" s="248" t="str">
        <f t="shared" si="6"/>
        <v/>
      </c>
      <c r="J47" s="218">
        <v>0</v>
      </c>
      <c r="K47" s="247">
        <v>0</v>
      </c>
      <c r="L47" s="248">
        <f t="shared" si="5"/>
        <v>0</v>
      </c>
      <c r="M47" s="248" t="str">
        <f t="shared" si="7"/>
        <v/>
      </c>
    </row>
    <row r="48" spans="1:13" s="18" customFormat="1" ht="15" customHeight="1" x14ac:dyDescent="0.3">
      <c r="A48" s="111"/>
      <c r="B48" s="244">
        <v>0</v>
      </c>
      <c r="C48" s="216" t="s">
        <v>160</v>
      </c>
      <c r="D48" s="217" t="s">
        <v>335</v>
      </c>
      <c r="E48" s="218" t="s">
        <v>8</v>
      </c>
      <c r="F48" s="246">
        <v>1</v>
      </c>
      <c r="G48" s="247">
        <v>0</v>
      </c>
      <c r="H48" s="248">
        <f t="shared" si="4"/>
        <v>0</v>
      </c>
      <c r="I48" s="248" t="str">
        <f t="shared" si="6"/>
        <v/>
      </c>
      <c r="J48" s="218">
        <v>0</v>
      </c>
      <c r="K48" s="247">
        <v>0</v>
      </c>
      <c r="L48" s="248">
        <f t="shared" si="5"/>
        <v>0</v>
      </c>
      <c r="M48" s="248" t="str">
        <f t="shared" si="7"/>
        <v/>
      </c>
    </row>
    <row r="49" spans="1:13" s="18" customFormat="1" ht="15" customHeight="1" x14ac:dyDescent="0.3">
      <c r="A49" s="111"/>
      <c r="B49" s="244">
        <v>0</v>
      </c>
      <c r="C49" s="216" t="s">
        <v>161</v>
      </c>
      <c r="D49" s="217" t="s">
        <v>335</v>
      </c>
      <c r="E49" s="218" t="s">
        <v>8</v>
      </c>
      <c r="F49" s="246">
        <v>5</v>
      </c>
      <c r="G49" s="247">
        <v>0</v>
      </c>
      <c r="H49" s="248">
        <f t="shared" si="4"/>
        <v>0</v>
      </c>
      <c r="I49" s="248" t="str">
        <f t="shared" si="6"/>
        <v/>
      </c>
      <c r="J49" s="218">
        <v>0</v>
      </c>
      <c r="K49" s="247">
        <v>0</v>
      </c>
      <c r="L49" s="248">
        <f t="shared" si="5"/>
        <v>0</v>
      </c>
      <c r="M49" s="248" t="str">
        <f t="shared" si="7"/>
        <v/>
      </c>
    </row>
    <row r="50" spans="1:13" s="52" customFormat="1" ht="15" customHeight="1" x14ac:dyDescent="0.35">
      <c r="A50" s="114"/>
      <c r="B50" s="115"/>
      <c r="C50" s="146" t="s">
        <v>42</v>
      </c>
      <c r="D50" s="173"/>
      <c r="E50" s="173"/>
      <c r="F50" s="256">
        <f>SUM(F41:F49)</f>
        <v>20</v>
      </c>
      <c r="G50" s="257"/>
      <c r="H50" s="252">
        <f>ROUND(SUM(H41:H49),2)</f>
        <v>0</v>
      </c>
      <c r="I50" s="257"/>
      <c r="J50" s="258">
        <f>SUM(J41:J49)</f>
        <v>1</v>
      </c>
      <c r="K50" s="257"/>
      <c r="L50" s="252">
        <f>ROUND(SUM(L41:L49),2)</f>
        <v>0</v>
      </c>
      <c r="M50" s="259"/>
    </row>
    <row r="51" spans="1:13" s="30" customFormat="1" ht="18" x14ac:dyDescent="0.35">
      <c r="A51" s="113"/>
      <c r="B51" s="47" t="s">
        <v>47</v>
      </c>
      <c r="C51" s="48"/>
      <c r="D51" s="50"/>
      <c r="E51" s="50"/>
      <c r="F51" s="48"/>
      <c r="G51" s="50" t="s">
        <v>48</v>
      </c>
      <c r="H51" s="53"/>
      <c r="I51" s="53"/>
      <c r="J51" s="48"/>
      <c r="K51" s="48"/>
      <c r="L51" s="48"/>
      <c r="M51" s="54"/>
    </row>
    <row r="52" spans="1:13" s="18" customFormat="1" ht="15" customHeight="1" x14ac:dyDescent="0.3">
      <c r="A52" s="114"/>
      <c r="B52" s="19"/>
      <c r="C52" s="146"/>
      <c r="D52" s="206" t="s">
        <v>38</v>
      </c>
      <c r="E52" s="206" t="s">
        <v>49</v>
      </c>
      <c r="F52" s="241" t="s">
        <v>40</v>
      </c>
      <c r="G52" s="242" t="s">
        <v>41</v>
      </c>
      <c r="H52" s="206" t="s">
        <v>42</v>
      </c>
      <c r="I52" s="145"/>
      <c r="J52" s="146"/>
      <c r="K52" s="146"/>
      <c r="L52" s="146"/>
      <c r="M52" s="20"/>
    </row>
    <row r="53" spans="1:13" s="18" customFormat="1" ht="15" customHeight="1" x14ac:dyDescent="0.3">
      <c r="A53" s="111"/>
      <c r="B53" s="11"/>
      <c r="C53" s="80"/>
      <c r="D53" s="217" t="s">
        <v>335</v>
      </c>
      <c r="E53" s="218" t="s">
        <v>50</v>
      </c>
      <c r="F53" s="260">
        <v>8466</v>
      </c>
      <c r="G53" s="247">
        <v>0</v>
      </c>
      <c r="H53" s="248">
        <f>ROUND(F53*G53,2)</f>
        <v>0</v>
      </c>
      <c r="I53" s="9"/>
      <c r="J53" s="80"/>
      <c r="K53" s="82"/>
      <c r="L53" s="82"/>
      <c r="M53" s="10"/>
    </row>
    <row r="54" spans="1:13" s="18" customFormat="1" ht="15" customHeight="1" x14ac:dyDescent="0.3">
      <c r="A54" s="111"/>
      <c r="B54" s="11"/>
      <c r="C54" s="80"/>
      <c r="D54" s="217" t="s">
        <v>335</v>
      </c>
      <c r="E54" s="218" t="s">
        <v>51</v>
      </c>
      <c r="F54" s="260">
        <v>17</v>
      </c>
      <c r="G54" s="247">
        <v>0</v>
      </c>
      <c r="H54" s="248">
        <f>ROUND(F54*G54,2)</f>
        <v>0</v>
      </c>
      <c r="I54" s="9"/>
      <c r="J54" s="80"/>
      <c r="K54" s="82"/>
      <c r="L54" s="82"/>
      <c r="M54" s="10"/>
    </row>
    <row r="55" spans="1:13" s="18" customFormat="1" ht="15" customHeight="1" x14ac:dyDescent="0.3">
      <c r="A55" s="111"/>
      <c r="B55" s="11"/>
      <c r="C55" s="80"/>
      <c r="D55" s="217" t="s">
        <v>335</v>
      </c>
      <c r="E55" s="218" t="s">
        <v>52</v>
      </c>
      <c r="F55" s="260">
        <v>4</v>
      </c>
      <c r="G55" s="247">
        <v>0</v>
      </c>
      <c r="H55" s="248">
        <f>ROUND(F55*G55,2)</f>
        <v>0</v>
      </c>
      <c r="I55" s="9"/>
      <c r="J55" s="80"/>
      <c r="K55" s="82"/>
      <c r="L55" s="82"/>
      <c r="M55" s="10"/>
    </row>
    <row r="56" spans="1:13" s="46" customFormat="1" ht="15" customHeight="1" x14ac:dyDescent="0.45">
      <c r="A56" s="114"/>
      <c r="B56" s="19"/>
      <c r="C56" s="146"/>
      <c r="D56" s="173"/>
      <c r="E56" s="173"/>
      <c r="F56" s="261">
        <f>SUM(F53:F55)</f>
        <v>8487</v>
      </c>
      <c r="G56" s="187"/>
      <c r="H56" s="262">
        <f>ROUND(SUM(H53:H55),2)</f>
        <v>0</v>
      </c>
      <c r="I56" s="188"/>
      <c r="J56" s="146"/>
      <c r="K56" s="146"/>
      <c r="L56" s="146"/>
      <c r="M56" s="149"/>
    </row>
    <row r="57" spans="1:13" s="52" customFormat="1" ht="22.8" x14ac:dyDescent="0.4">
      <c r="A57" s="112"/>
      <c r="B57" s="41" t="s">
        <v>53</v>
      </c>
      <c r="C57" s="42"/>
      <c r="D57" s="43"/>
      <c r="E57" s="43"/>
      <c r="F57" s="42"/>
      <c r="G57" s="44"/>
      <c r="H57" s="42"/>
      <c r="I57" s="42"/>
      <c r="J57" s="42"/>
      <c r="K57" s="42"/>
      <c r="L57" s="42"/>
      <c r="M57" s="45"/>
    </row>
    <row r="58" spans="1:13" s="30" customFormat="1" ht="18" x14ac:dyDescent="0.35">
      <c r="A58" s="113"/>
      <c r="B58" s="189" t="s">
        <v>54</v>
      </c>
      <c r="C58" s="48"/>
      <c r="D58" s="49"/>
      <c r="E58" s="50"/>
      <c r="F58" s="48"/>
      <c r="G58" s="50"/>
      <c r="H58" s="56"/>
      <c r="I58" s="56"/>
      <c r="J58" s="48"/>
      <c r="K58" s="56"/>
      <c r="L58" s="56"/>
      <c r="M58" s="263"/>
    </row>
    <row r="59" spans="1:13" s="18" customFormat="1" ht="15" customHeight="1" x14ac:dyDescent="0.3">
      <c r="A59" s="114"/>
      <c r="B59" s="206" t="s">
        <v>45</v>
      </c>
      <c r="C59" s="205" t="s">
        <v>55</v>
      </c>
      <c r="D59" s="206" t="s">
        <v>38</v>
      </c>
      <c r="E59" s="209" t="s">
        <v>39</v>
      </c>
      <c r="F59" s="241" t="s">
        <v>40</v>
      </c>
      <c r="G59" s="264" t="s">
        <v>41</v>
      </c>
      <c r="H59" s="206" t="s">
        <v>42</v>
      </c>
      <c r="I59" s="265" t="s">
        <v>46</v>
      </c>
      <c r="J59" s="206" t="s">
        <v>56</v>
      </c>
      <c r="K59" s="251" t="s">
        <v>57</v>
      </c>
      <c r="L59" s="382"/>
      <c r="M59" s="385"/>
    </row>
    <row r="60" spans="1:13" s="30" customFormat="1" ht="15" customHeight="1" x14ac:dyDescent="0.3">
      <c r="A60" s="111"/>
      <c r="B60" s="244">
        <v>0</v>
      </c>
      <c r="C60" s="216" t="s">
        <v>162</v>
      </c>
      <c r="D60" s="217" t="s">
        <v>335</v>
      </c>
      <c r="E60" s="266" t="s">
        <v>335</v>
      </c>
      <c r="F60" s="392">
        <v>8</v>
      </c>
      <c r="G60" s="223">
        <v>0</v>
      </c>
      <c r="H60" s="248">
        <f>ROUND(F60*G60,2)</f>
        <v>0</v>
      </c>
      <c r="I60" s="374" t="str">
        <f>IFERROR(ROUND(G60/B60,2),"")</f>
        <v/>
      </c>
      <c r="J60" s="267" t="s">
        <v>124</v>
      </c>
      <c r="K60" s="269">
        <v>10000000</v>
      </c>
      <c r="L60" s="383"/>
    </row>
    <row r="61" spans="1:13" s="52" customFormat="1" ht="15" customHeight="1" x14ac:dyDescent="0.35">
      <c r="A61" s="114"/>
      <c r="B61" s="115"/>
      <c r="C61" s="146" t="s">
        <v>42</v>
      </c>
      <c r="D61" s="173"/>
      <c r="E61" s="173"/>
      <c r="F61" s="256">
        <f>SUM(F60:F60)</f>
        <v>8</v>
      </c>
      <c r="G61" s="21"/>
      <c r="H61" s="252">
        <f>ROUND(SUM(H60:H60),2)</f>
        <v>0</v>
      </c>
      <c r="I61" s="21"/>
      <c r="J61" s="23"/>
      <c r="K61" s="146"/>
      <c r="L61" s="146"/>
      <c r="M61" s="257"/>
    </row>
    <row r="62" spans="1:13" s="30" customFormat="1" ht="18" x14ac:dyDescent="0.35">
      <c r="A62" s="113"/>
      <c r="B62" s="47" t="s">
        <v>58</v>
      </c>
      <c r="C62" s="48"/>
      <c r="D62" s="50"/>
      <c r="E62" s="50"/>
      <c r="F62" s="48" t="s">
        <v>59</v>
      </c>
      <c r="G62" s="50"/>
      <c r="H62" s="48"/>
      <c r="I62" s="166"/>
      <c r="J62" s="48"/>
      <c r="K62" s="48"/>
      <c r="L62" s="48"/>
      <c r="M62" s="384"/>
    </row>
    <row r="63" spans="1:13" s="30" customFormat="1" ht="15" customHeight="1" x14ac:dyDescent="0.3">
      <c r="A63" s="114"/>
      <c r="B63" s="206" t="s">
        <v>60</v>
      </c>
      <c r="C63" s="205" t="s">
        <v>55</v>
      </c>
      <c r="D63" s="206" t="s">
        <v>38</v>
      </c>
      <c r="E63" s="206" t="s">
        <v>39</v>
      </c>
      <c r="F63" s="241" t="s">
        <v>40</v>
      </c>
      <c r="G63" s="242" t="s">
        <v>41</v>
      </c>
      <c r="H63" s="206" t="s">
        <v>42</v>
      </c>
      <c r="I63" s="145"/>
      <c r="J63" s="173"/>
      <c r="K63" s="145"/>
      <c r="L63" s="145"/>
      <c r="M63" s="20"/>
    </row>
    <row r="64" spans="1:13" s="30" customFormat="1" ht="15" customHeight="1" x14ac:dyDescent="0.3">
      <c r="A64" s="114"/>
      <c r="B64" s="218" t="s">
        <v>61</v>
      </c>
      <c r="C64" s="216" t="s">
        <v>143</v>
      </c>
      <c r="D64" s="217" t="s">
        <v>335</v>
      </c>
      <c r="E64" s="268" t="s">
        <v>335</v>
      </c>
      <c r="F64" s="392">
        <v>2</v>
      </c>
      <c r="G64" s="247">
        <v>0</v>
      </c>
      <c r="H64" s="248">
        <f>ROUND(F64*G64,2)</f>
        <v>0</v>
      </c>
      <c r="I64" s="9"/>
      <c r="J64" s="173"/>
      <c r="K64" s="145"/>
      <c r="L64" s="145"/>
      <c r="M64" s="10"/>
    </row>
    <row r="65" spans="1:13" s="30" customFormat="1" ht="15" customHeight="1" x14ac:dyDescent="0.3">
      <c r="A65" s="114"/>
      <c r="B65" s="218" t="s">
        <v>62</v>
      </c>
      <c r="C65" s="216" t="s">
        <v>143</v>
      </c>
      <c r="D65" s="217" t="s">
        <v>335</v>
      </c>
      <c r="E65" s="268" t="s">
        <v>335</v>
      </c>
      <c r="F65" s="392">
        <v>8</v>
      </c>
      <c r="G65" s="247">
        <v>0</v>
      </c>
      <c r="H65" s="248">
        <f t="shared" ref="H65:H67" si="8">ROUND(F65*G65,2)</f>
        <v>0</v>
      </c>
      <c r="I65" s="9"/>
      <c r="J65" s="173"/>
      <c r="K65" s="145"/>
      <c r="L65" s="145"/>
      <c r="M65" s="10"/>
    </row>
    <row r="66" spans="1:13" s="18" customFormat="1" ht="15" customHeight="1" x14ac:dyDescent="0.3">
      <c r="A66" s="114"/>
      <c r="B66" s="218" t="s">
        <v>63</v>
      </c>
      <c r="C66" s="216" t="s">
        <v>143</v>
      </c>
      <c r="D66" s="217" t="s">
        <v>335</v>
      </c>
      <c r="E66" s="268" t="s">
        <v>335</v>
      </c>
      <c r="F66" s="392">
        <v>6</v>
      </c>
      <c r="G66" s="247">
        <v>0</v>
      </c>
      <c r="H66" s="248">
        <f t="shared" si="8"/>
        <v>0</v>
      </c>
      <c r="I66" s="9"/>
      <c r="J66" s="173"/>
      <c r="K66" s="145"/>
      <c r="L66" s="145"/>
      <c r="M66" s="10"/>
    </row>
    <row r="67" spans="1:13" s="30" customFormat="1" ht="15" customHeight="1" x14ac:dyDescent="0.3">
      <c r="A67" s="111"/>
      <c r="B67" s="218" t="s">
        <v>135</v>
      </c>
      <c r="C67" s="216" t="s">
        <v>143</v>
      </c>
      <c r="D67" s="217" t="s">
        <v>335</v>
      </c>
      <c r="E67" s="268" t="s">
        <v>335</v>
      </c>
      <c r="F67" s="392">
        <v>2</v>
      </c>
      <c r="G67" s="247">
        <v>0</v>
      </c>
      <c r="H67" s="248">
        <f t="shared" si="8"/>
        <v>0</v>
      </c>
      <c r="I67" s="9"/>
      <c r="J67" s="80"/>
      <c r="K67" s="80"/>
      <c r="L67" s="80"/>
      <c r="M67" s="10"/>
    </row>
    <row r="68" spans="1:13" s="25" customFormat="1" ht="15" customHeight="1" x14ac:dyDescent="0.4">
      <c r="A68" s="114"/>
      <c r="B68" s="115"/>
      <c r="C68" s="146" t="s">
        <v>42</v>
      </c>
      <c r="D68" s="173"/>
      <c r="E68" s="173"/>
      <c r="F68" s="256">
        <f>SUM(F64:F67)</f>
        <v>18</v>
      </c>
      <c r="G68" s="21"/>
      <c r="H68" s="252">
        <f>ROUND(SUM(H64:H67),2)</f>
        <v>0</v>
      </c>
      <c r="I68" s="21"/>
      <c r="J68" s="146"/>
      <c r="K68" s="146"/>
      <c r="L68" s="146"/>
      <c r="M68" s="22"/>
    </row>
    <row r="69" spans="1:13" s="60" customFormat="1" ht="21" x14ac:dyDescent="0.4">
      <c r="A69" s="116"/>
      <c r="B69" s="160" t="s">
        <v>64</v>
      </c>
      <c r="C69" s="161"/>
      <c r="D69" s="161"/>
      <c r="E69" s="162"/>
      <c r="F69" s="161"/>
      <c r="G69" s="163"/>
      <c r="H69" s="161"/>
      <c r="I69" s="161"/>
      <c r="J69" s="161"/>
      <c r="K69" s="164"/>
      <c r="L69" s="165">
        <v>0</v>
      </c>
      <c r="M69" s="164"/>
    </row>
    <row r="70" spans="1:13" s="30" customFormat="1" ht="17.399999999999999" x14ac:dyDescent="0.3">
      <c r="A70" s="117"/>
      <c r="B70" s="158" t="s">
        <v>65</v>
      </c>
      <c r="C70" s="27"/>
      <c r="D70" s="27"/>
      <c r="E70" s="28"/>
      <c r="F70" s="28"/>
      <c r="G70" s="29"/>
      <c r="H70" s="28"/>
      <c r="I70" s="28"/>
      <c r="J70" s="27"/>
      <c r="K70" s="27"/>
      <c r="L70" s="27"/>
      <c r="M70" s="159"/>
    </row>
    <row r="71" spans="1:13" s="18" customFormat="1" ht="15" customHeight="1" x14ac:dyDescent="0.3">
      <c r="A71" s="114"/>
      <c r="B71" s="270" t="s">
        <v>66</v>
      </c>
      <c r="C71" s="227"/>
      <c r="D71" s="227"/>
      <c r="E71" s="227"/>
      <c r="F71" s="228"/>
      <c r="G71" s="271"/>
      <c r="H71" s="228"/>
      <c r="I71" s="228"/>
      <c r="J71" s="227"/>
      <c r="K71" s="227"/>
      <c r="L71" s="227"/>
      <c r="M71" s="207"/>
    </row>
    <row r="72" spans="1:13" s="18" customFormat="1" ht="15" customHeight="1" x14ac:dyDescent="0.3">
      <c r="A72" s="111"/>
      <c r="B72" s="388" t="s">
        <v>68</v>
      </c>
      <c r="C72" s="272"/>
      <c r="D72" s="272"/>
      <c r="E72" s="272"/>
      <c r="F72" s="273"/>
      <c r="G72" s="274"/>
      <c r="H72" s="273"/>
      <c r="I72" s="273"/>
      <c r="J72" s="272"/>
      <c r="K72" s="272"/>
      <c r="L72" s="275">
        <f>H28</f>
        <v>0</v>
      </c>
      <c r="M72" s="276"/>
    </row>
    <row r="73" spans="1:13" s="30" customFormat="1" ht="15" customHeight="1" x14ac:dyDescent="0.3">
      <c r="A73" s="111"/>
      <c r="B73" s="388" t="s">
        <v>67</v>
      </c>
      <c r="C73" s="272"/>
      <c r="D73" s="272"/>
      <c r="E73" s="272"/>
      <c r="F73" s="273"/>
      <c r="G73" s="274"/>
      <c r="H73" s="273"/>
      <c r="I73" s="273"/>
      <c r="J73" s="272"/>
      <c r="K73" s="272"/>
      <c r="L73" s="275">
        <f>L28</f>
        <v>0</v>
      </c>
      <c r="M73" s="276"/>
    </row>
    <row r="74" spans="1:13" s="18" customFormat="1" ht="15" customHeight="1" x14ac:dyDescent="0.3">
      <c r="A74" s="114"/>
      <c r="B74" s="270" t="s">
        <v>123</v>
      </c>
      <c r="C74" s="227"/>
      <c r="D74" s="227"/>
      <c r="E74" s="227"/>
      <c r="F74" s="228"/>
      <c r="G74" s="271"/>
      <c r="H74" s="228"/>
      <c r="I74" s="228"/>
      <c r="J74" s="227"/>
      <c r="K74" s="227"/>
      <c r="L74" s="227"/>
      <c r="M74" s="207"/>
    </row>
    <row r="75" spans="1:13" s="18" customFormat="1" ht="15" customHeight="1" x14ac:dyDescent="0.3">
      <c r="A75" s="111"/>
      <c r="B75" s="388" t="s">
        <v>68</v>
      </c>
      <c r="C75" s="272"/>
      <c r="D75" s="272"/>
      <c r="E75" s="272"/>
      <c r="F75" s="273"/>
      <c r="G75" s="274"/>
      <c r="H75" s="273"/>
      <c r="I75" s="273"/>
      <c r="J75" s="272"/>
      <c r="K75" s="272"/>
      <c r="L75" s="275">
        <f>H38+H50</f>
        <v>0</v>
      </c>
      <c r="M75" s="276"/>
    </row>
    <row r="76" spans="1:13" s="30" customFormat="1" ht="15" customHeight="1" x14ac:dyDescent="0.3">
      <c r="A76" s="111"/>
      <c r="B76" s="388" t="s">
        <v>67</v>
      </c>
      <c r="C76" s="272"/>
      <c r="D76" s="272"/>
      <c r="E76" s="272"/>
      <c r="F76" s="273"/>
      <c r="G76" s="274"/>
      <c r="H76" s="273"/>
      <c r="I76" s="273"/>
      <c r="J76" s="272"/>
      <c r="K76" s="272"/>
      <c r="L76" s="275">
        <f>L38+L50</f>
        <v>0</v>
      </c>
      <c r="M76" s="276"/>
    </row>
    <row r="77" spans="1:13" s="18" customFormat="1" ht="15" customHeight="1" x14ac:dyDescent="0.3">
      <c r="A77" s="114"/>
      <c r="B77" s="270" t="s">
        <v>69</v>
      </c>
      <c r="C77" s="227"/>
      <c r="D77" s="227"/>
      <c r="E77" s="228"/>
      <c r="F77" s="227"/>
      <c r="G77" s="271"/>
      <c r="H77" s="227"/>
      <c r="I77" s="227"/>
      <c r="J77" s="227"/>
      <c r="K77" s="227"/>
      <c r="L77" s="277"/>
      <c r="M77" s="278"/>
    </row>
    <row r="78" spans="1:13" s="18" customFormat="1" ht="15" customHeight="1" x14ac:dyDescent="0.3">
      <c r="A78" s="111"/>
      <c r="B78" s="388" t="s">
        <v>70</v>
      </c>
      <c r="C78" s="272"/>
      <c r="D78" s="272"/>
      <c r="E78" s="272"/>
      <c r="F78" s="273"/>
      <c r="G78" s="274"/>
      <c r="H78" s="273"/>
      <c r="I78" s="273"/>
      <c r="J78" s="272"/>
      <c r="K78" s="272"/>
      <c r="L78" s="275">
        <f>H53</f>
        <v>0</v>
      </c>
      <c r="M78" s="276"/>
    </row>
    <row r="79" spans="1:13" s="18" customFormat="1" ht="15" customHeight="1" x14ac:dyDescent="0.3">
      <c r="A79" s="111"/>
      <c r="B79" s="388" t="s">
        <v>71</v>
      </c>
      <c r="C79" s="272"/>
      <c r="D79" s="272"/>
      <c r="E79" s="272"/>
      <c r="F79" s="273"/>
      <c r="G79" s="274"/>
      <c r="H79" s="273"/>
      <c r="I79" s="273"/>
      <c r="J79" s="272"/>
      <c r="K79" s="272"/>
      <c r="L79" s="275">
        <f>H54</f>
        <v>0</v>
      </c>
      <c r="M79" s="276"/>
    </row>
    <row r="80" spans="1:13" s="18" customFormat="1" ht="15" customHeight="1" x14ac:dyDescent="0.3">
      <c r="A80" s="111"/>
      <c r="B80" s="388" t="s">
        <v>72</v>
      </c>
      <c r="C80" s="272"/>
      <c r="D80" s="272"/>
      <c r="E80" s="272"/>
      <c r="F80" s="273"/>
      <c r="G80" s="274"/>
      <c r="H80" s="273"/>
      <c r="I80" s="273"/>
      <c r="J80" s="272"/>
      <c r="K80" s="272"/>
      <c r="L80" s="275">
        <f>H55</f>
        <v>0</v>
      </c>
      <c r="M80" s="276"/>
    </row>
    <row r="81" spans="1:13" s="30" customFormat="1" ht="17.399999999999999" x14ac:dyDescent="0.3">
      <c r="A81" s="117"/>
      <c r="B81" s="57" t="s">
        <v>73</v>
      </c>
      <c r="C81" s="58"/>
      <c r="D81" s="58"/>
      <c r="E81" s="58"/>
      <c r="F81" s="32"/>
      <c r="G81" s="59"/>
      <c r="H81" s="32"/>
      <c r="I81" s="32"/>
      <c r="J81" s="58"/>
      <c r="K81" s="58"/>
      <c r="L81" s="150">
        <f>SUM(L72:L80)</f>
        <v>0</v>
      </c>
      <c r="M81" s="151"/>
    </row>
    <row r="82" spans="1:13" s="18" customFormat="1" ht="15" customHeight="1" x14ac:dyDescent="0.3">
      <c r="A82" s="114"/>
      <c r="B82" s="279" t="s">
        <v>74</v>
      </c>
      <c r="C82" s="227"/>
      <c r="D82" s="227"/>
      <c r="E82" s="227"/>
      <c r="F82" s="228"/>
      <c r="G82" s="271"/>
      <c r="H82" s="228"/>
      <c r="I82" s="228"/>
      <c r="J82" s="227"/>
      <c r="K82" s="227"/>
      <c r="L82" s="280"/>
      <c r="M82" s="207"/>
    </row>
    <row r="83" spans="1:13" s="18" customFormat="1" ht="15" customHeight="1" x14ac:dyDescent="0.3">
      <c r="A83" s="111"/>
      <c r="B83" s="388" t="s">
        <v>75</v>
      </c>
      <c r="C83" s="272"/>
      <c r="D83" s="272"/>
      <c r="E83" s="272"/>
      <c r="F83" s="273"/>
      <c r="G83" s="274"/>
      <c r="H83" s="273"/>
      <c r="I83" s="273"/>
      <c r="J83" s="272"/>
      <c r="K83" s="272"/>
      <c r="L83" s="275">
        <f>H61</f>
        <v>0</v>
      </c>
      <c r="M83" s="276"/>
    </row>
    <row r="84" spans="1:13" s="60" customFormat="1" ht="15" customHeight="1" x14ac:dyDescent="0.35">
      <c r="A84" s="111"/>
      <c r="B84" s="388" t="s">
        <v>76</v>
      </c>
      <c r="C84" s="272"/>
      <c r="D84" s="272"/>
      <c r="E84" s="272"/>
      <c r="F84" s="273"/>
      <c r="G84" s="274"/>
      <c r="H84" s="273"/>
      <c r="I84" s="273"/>
      <c r="J84" s="272"/>
      <c r="K84" s="272"/>
      <c r="L84" s="275">
        <f>H68</f>
        <v>0</v>
      </c>
      <c r="M84" s="276"/>
    </row>
    <row r="85" spans="1:13" s="46" customFormat="1" ht="23.4" x14ac:dyDescent="0.45">
      <c r="A85" s="117"/>
      <c r="B85" s="57" t="s">
        <v>77</v>
      </c>
      <c r="C85" s="58"/>
      <c r="D85" s="58"/>
      <c r="E85" s="58"/>
      <c r="F85" s="32"/>
      <c r="G85" s="59"/>
      <c r="H85" s="32"/>
      <c r="I85" s="32"/>
      <c r="J85" s="58"/>
      <c r="K85" s="58"/>
      <c r="L85" s="150">
        <f>SUM(L83:L84)</f>
        <v>0</v>
      </c>
      <c r="M85" s="151"/>
    </row>
    <row r="86" spans="1:13" ht="22.8" x14ac:dyDescent="0.4">
      <c r="A86" s="112"/>
      <c r="B86" s="88" t="s">
        <v>78</v>
      </c>
      <c r="C86" s="42"/>
      <c r="D86" s="43"/>
      <c r="E86" s="43"/>
      <c r="F86" s="42"/>
      <c r="G86" s="44"/>
      <c r="H86" s="42"/>
      <c r="I86" s="42"/>
      <c r="J86" s="42"/>
      <c r="K86" s="42"/>
      <c r="L86" s="42"/>
      <c r="M86" s="45"/>
    </row>
    <row r="87" spans="1:13" ht="15" customHeight="1" x14ac:dyDescent="0.3">
      <c r="B87" s="16"/>
      <c r="C87" s="17"/>
      <c r="D87" s="281" t="s">
        <v>38</v>
      </c>
      <c r="E87" s="272"/>
      <c r="F87" s="123"/>
      <c r="G87" s="175"/>
      <c r="H87" s="123"/>
      <c r="I87" s="123"/>
      <c r="J87" s="228" t="s">
        <v>40</v>
      </c>
      <c r="K87" s="228" t="s">
        <v>79</v>
      </c>
      <c r="L87" s="228" t="s">
        <v>42</v>
      </c>
      <c r="M87" s="126"/>
    </row>
    <row r="88" spans="1:13" ht="15" customHeight="1" x14ac:dyDescent="0.3">
      <c r="B88" s="398" t="s">
        <v>80</v>
      </c>
      <c r="C88" s="399"/>
      <c r="D88" s="298" t="s">
        <v>335</v>
      </c>
      <c r="E88" s="176"/>
      <c r="F88" s="177"/>
      <c r="G88" s="178"/>
      <c r="H88" s="400" t="s">
        <v>332</v>
      </c>
      <c r="I88" s="400"/>
      <c r="J88" s="393">
        <v>140000000</v>
      </c>
      <c r="K88" s="283">
        <v>0</v>
      </c>
      <c r="L88" s="275">
        <f>ROUND(J88*K88,2)</f>
        <v>0</v>
      </c>
      <c r="M88" s="126"/>
    </row>
    <row r="89" spans="1:13" ht="15" customHeight="1" x14ac:dyDescent="0.3">
      <c r="B89" s="398" t="s">
        <v>81</v>
      </c>
      <c r="C89" s="399"/>
      <c r="D89" s="298" t="s">
        <v>335</v>
      </c>
      <c r="E89" s="389"/>
      <c r="F89" s="123"/>
      <c r="G89" s="175"/>
      <c r="H89" s="400" t="s">
        <v>333</v>
      </c>
      <c r="I89" s="400"/>
      <c r="J89" s="282">
        <v>134141524</v>
      </c>
      <c r="K89" s="283">
        <v>0</v>
      </c>
      <c r="L89" s="275">
        <f>ROUND(J89*K89,2)</f>
        <v>0</v>
      </c>
      <c r="M89" s="126"/>
    </row>
    <row r="90" spans="1:13" s="60" customFormat="1" ht="15" customHeight="1" x14ac:dyDescent="0.35">
      <c r="A90" s="91"/>
      <c r="B90" s="398" t="s">
        <v>82</v>
      </c>
      <c r="C90" s="399"/>
      <c r="D90" s="298" t="s">
        <v>335</v>
      </c>
      <c r="E90" s="389"/>
      <c r="F90" s="123"/>
      <c r="G90" s="175"/>
      <c r="H90" s="400" t="s">
        <v>334</v>
      </c>
      <c r="I90" s="400"/>
      <c r="J90" s="282">
        <v>2400000000</v>
      </c>
      <c r="K90" s="283">
        <v>0</v>
      </c>
      <c r="L90" s="275">
        <f>ROUND(J90*K90,2)</f>
        <v>0</v>
      </c>
      <c r="M90" s="126"/>
    </row>
    <row r="91" spans="1:13" s="90" customFormat="1" ht="23.4" x14ac:dyDescent="0.45">
      <c r="A91" s="117"/>
      <c r="B91" s="295" t="s">
        <v>83</v>
      </c>
      <c r="C91" s="296"/>
      <c r="D91" s="296"/>
      <c r="E91" s="58"/>
      <c r="F91" s="119"/>
      <c r="G91" s="120"/>
      <c r="H91" s="297"/>
      <c r="I91" s="297"/>
      <c r="J91" s="296"/>
      <c r="K91" s="299"/>
      <c r="L91" s="300">
        <f>L88+L89+L90</f>
        <v>0</v>
      </c>
      <c r="M91" s="152"/>
    </row>
    <row r="92" spans="1:13" s="26" customFormat="1" ht="22.8" x14ac:dyDescent="0.4">
      <c r="A92" s="121"/>
      <c r="B92" s="89" t="s">
        <v>84</v>
      </c>
      <c r="C92" s="169"/>
      <c r="D92" s="169"/>
      <c r="E92" s="170"/>
      <c r="F92" s="169"/>
      <c r="G92" s="171"/>
      <c r="H92" s="169"/>
      <c r="I92" s="169"/>
      <c r="J92" s="170"/>
      <c r="K92" s="170"/>
      <c r="L92" s="147"/>
      <c r="M92" s="153"/>
    </row>
    <row r="93" spans="1:13" s="26" customFormat="1" ht="18" x14ac:dyDescent="0.35">
      <c r="A93" s="102"/>
      <c r="B93" s="141" t="s">
        <v>85</v>
      </c>
      <c r="C93" s="142"/>
      <c r="D93" s="142"/>
      <c r="E93" s="142"/>
      <c r="F93" s="142"/>
      <c r="G93" s="143"/>
      <c r="H93" s="142"/>
      <c r="I93" s="142"/>
      <c r="J93" s="144"/>
      <c r="K93" s="144"/>
      <c r="L93" s="143">
        <v>24</v>
      </c>
      <c r="M93" s="154"/>
    </row>
    <row r="94" spans="1:13" s="26" customFormat="1" ht="18" x14ac:dyDescent="0.35">
      <c r="A94" s="102"/>
      <c r="B94" s="141" t="s">
        <v>86</v>
      </c>
      <c r="C94" s="142"/>
      <c r="D94" s="142"/>
      <c r="E94" s="142"/>
      <c r="F94" s="142"/>
      <c r="G94" s="143"/>
      <c r="H94" s="142"/>
      <c r="I94" s="142"/>
      <c r="J94" s="144"/>
      <c r="K94" s="144"/>
      <c r="L94" s="284">
        <f>L81+L91</f>
        <v>0</v>
      </c>
      <c r="M94" s="154"/>
    </row>
    <row r="95" spans="1:13" s="26" customFormat="1" ht="18" x14ac:dyDescent="0.35">
      <c r="A95" s="102"/>
      <c r="B95" s="141" t="s">
        <v>87</v>
      </c>
      <c r="C95" s="142"/>
      <c r="D95" s="142"/>
      <c r="E95" s="142"/>
      <c r="F95" s="142"/>
      <c r="G95" s="143"/>
      <c r="H95" s="142"/>
      <c r="I95" s="142"/>
      <c r="J95" s="144"/>
      <c r="K95" s="144"/>
      <c r="L95" s="285">
        <f>L94*L93</f>
        <v>0</v>
      </c>
      <c r="M95" s="154"/>
    </row>
    <row r="96" spans="1:13" s="90" customFormat="1" ht="23.4" x14ac:dyDescent="0.45">
      <c r="A96" s="102"/>
      <c r="B96" s="141" t="s">
        <v>88</v>
      </c>
      <c r="C96" s="142"/>
      <c r="D96" s="142"/>
      <c r="E96" s="142"/>
      <c r="F96" s="142"/>
      <c r="G96" s="143"/>
      <c r="H96" s="142"/>
      <c r="I96" s="142"/>
      <c r="J96" s="144"/>
      <c r="K96" s="144"/>
      <c r="L96" s="284">
        <f>L85</f>
        <v>0</v>
      </c>
      <c r="M96" s="154"/>
    </row>
    <row r="97" spans="1:13" s="90" customFormat="1" ht="23.4" x14ac:dyDescent="0.45">
      <c r="A97" s="121"/>
      <c r="B97" s="286" t="s">
        <v>89</v>
      </c>
      <c r="C97" s="287"/>
      <c r="D97" s="287"/>
      <c r="E97" s="287"/>
      <c r="F97" s="288"/>
      <c r="G97" s="289"/>
      <c r="H97" s="287"/>
      <c r="I97" s="287"/>
      <c r="J97" s="288"/>
      <c r="K97" s="290"/>
      <c r="L97" s="291">
        <f>L95+L96</f>
        <v>0</v>
      </c>
      <c r="M97" s="292"/>
    </row>
    <row r="98" spans="1:13" ht="40.049999999999997" customHeight="1" x14ac:dyDescent="0.4">
      <c r="A98" s="121"/>
      <c r="B98" s="127" t="s">
        <v>90</v>
      </c>
      <c r="C98" s="128"/>
      <c r="D98" s="129"/>
      <c r="E98" s="130"/>
      <c r="F98" s="131"/>
      <c r="G98" s="132"/>
      <c r="H98" s="128"/>
      <c r="I98" s="128"/>
      <c r="J98" s="133"/>
      <c r="K98" s="134"/>
      <c r="L98" s="156" t="s">
        <v>91</v>
      </c>
      <c r="M98" s="157"/>
    </row>
    <row r="99" spans="1:13" ht="40.049999999999997" customHeight="1" x14ac:dyDescent="0.3">
      <c r="B99" s="122"/>
      <c r="C99" s="123"/>
      <c r="D99" s="123"/>
      <c r="E99" s="124"/>
      <c r="F99" s="123"/>
      <c r="G99" s="125" t="s">
        <v>92</v>
      </c>
      <c r="H99" s="122"/>
      <c r="I99" s="123"/>
      <c r="J99" s="123"/>
      <c r="K99" s="123"/>
      <c r="L99" s="123"/>
      <c r="M99" s="126"/>
    </row>
  </sheetData>
  <protectedRanges>
    <protectedRange sqref="G27 M64:M67 G31:G37 K31:K37 K27 H64:I67" name="Intervalo1_1_1_1"/>
    <protectedRange sqref="G53:G55" name="Intervalo4_1_1_2"/>
    <protectedRange sqref="L69" name="Intervalo8_1_1_1_1"/>
    <protectedRange sqref="L82" name="Intervalo8_1_1_2_1"/>
    <protectedRange sqref="K88:K89" name="Intervalo5_1_1_1"/>
    <protectedRange sqref="K90" name="Intervalo6_1_1_1"/>
    <protectedRange sqref="J21" name="Intervalo4_1_1_1_1"/>
  </protectedRanges>
  <mergeCells count="12">
    <mergeCell ref="B90:C90"/>
    <mergeCell ref="H90:I90"/>
    <mergeCell ref="F11:G11"/>
    <mergeCell ref="B88:C88"/>
    <mergeCell ref="H88:I88"/>
    <mergeCell ref="B89:C89"/>
    <mergeCell ref="H89:I89"/>
    <mergeCell ref="F4:G4"/>
    <mergeCell ref="F6:G6"/>
    <mergeCell ref="F7:G7"/>
    <mergeCell ref="F8:G8"/>
    <mergeCell ref="F10:G10"/>
  </mergeCells>
  <conditionalFormatting sqref="H27 H64:H67">
    <cfRule type="cellIs" dxfId="6" priority="3" stopIfTrue="1" operator="equal">
      <formula>""</formula>
    </cfRule>
  </conditionalFormatting>
  <conditionalFormatting sqref="H31:H37">
    <cfRule type="cellIs" dxfId="5" priority="2" stopIfTrue="1" operator="equal">
      <formula>""</formula>
    </cfRule>
  </conditionalFormatting>
  <conditionalFormatting sqref="L27">
    <cfRule type="cellIs" dxfId="4" priority="4" stopIfTrue="1" operator="equal">
      <formula>""</formula>
    </cfRule>
  </conditionalFormatting>
  <conditionalFormatting sqref="L31:L37">
    <cfRule type="cellIs" dxfId="3" priority="1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447E4-95BF-4400-9C08-AC184639BE0C}">
  <sheetPr>
    <pageSetUpPr fitToPage="1"/>
  </sheetPr>
  <dimension ref="B2:Y55"/>
  <sheetViews>
    <sheetView showGridLines="0" zoomScale="80" zoomScaleNormal="80" zoomScalePageLayoutView="85" workbookViewId="0"/>
  </sheetViews>
  <sheetFormatPr defaultColWidth="9.21875" defaultRowHeight="15" x14ac:dyDescent="0.25"/>
  <cols>
    <col min="1" max="1" width="1.5546875" style="91" customWidth="1"/>
    <col min="2" max="2" width="8" style="111" customWidth="1"/>
    <col min="3" max="3" width="27.77734375" style="111" customWidth="1"/>
    <col min="4" max="4" width="25.44140625" style="111" customWidth="1"/>
    <col min="5" max="5" width="19" style="111" customWidth="1"/>
    <col min="6" max="6" width="15.5546875" style="111" customWidth="1"/>
    <col min="7" max="7" width="9.5546875" style="111" customWidth="1"/>
    <col min="8" max="8" width="16.5546875" style="118" customWidth="1"/>
    <col min="9" max="9" width="18.5546875" style="111" customWidth="1"/>
    <col min="10" max="10" width="6.6640625" style="111" customWidth="1"/>
    <col min="11" max="11" width="9.5546875" style="111" customWidth="1"/>
    <col min="12" max="12" width="16.5546875" style="111" customWidth="1"/>
    <col min="13" max="13" width="18.5546875" style="111" customWidth="1"/>
    <col min="14" max="14" width="6.33203125" style="111" customWidth="1"/>
    <col min="15" max="15" width="9.5546875" style="111" customWidth="1"/>
    <col min="16" max="16" width="16.5546875" style="118" customWidth="1"/>
    <col min="17" max="17" width="18.5546875" style="111" customWidth="1"/>
    <col min="18" max="18" width="6.109375" style="111" customWidth="1"/>
    <col min="19" max="19" width="9.5546875" style="111" customWidth="1"/>
    <col min="20" max="20" width="16.5546875" style="111" customWidth="1"/>
    <col min="21" max="21" width="18.5546875" style="111" customWidth="1"/>
    <col min="22" max="22" width="9" style="111" bestFit="1" customWidth="1"/>
    <col min="23" max="23" width="19.77734375" style="111" customWidth="1"/>
    <col min="24" max="24" width="16.5546875" style="118" customWidth="1"/>
    <col min="25" max="25" width="40.44140625" style="111" bestFit="1" customWidth="1"/>
    <col min="26" max="16384" width="9.21875" style="91"/>
  </cols>
  <sheetData>
    <row r="2" spans="2:25" ht="75" customHeight="1" x14ac:dyDescent="0.25">
      <c r="B2" s="92"/>
      <c r="C2" s="93"/>
      <c r="D2" s="381" t="s">
        <v>12</v>
      </c>
      <c r="E2" s="93"/>
      <c r="F2" s="93"/>
      <c r="G2" s="94"/>
      <c r="H2" s="95"/>
      <c r="I2" s="93"/>
      <c r="J2" s="93"/>
      <c r="K2" s="93"/>
      <c r="L2" s="93"/>
      <c r="M2" s="93"/>
      <c r="N2" s="93"/>
      <c r="O2" s="94"/>
      <c r="P2" s="95"/>
      <c r="Q2" s="93"/>
      <c r="R2" s="93"/>
      <c r="S2" s="93"/>
      <c r="T2" s="93"/>
      <c r="U2" s="93"/>
      <c r="V2" s="93"/>
      <c r="W2" s="94"/>
      <c r="X2" s="95"/>
      <c r="Y2" s="96"/>
    </row>
    <row r="3" spans="2:25" ht="30" customHeight="1" x14ac:dyDescent="0.3">
      <c r="B3" s="97" t="s">
        <v>2</v>
      </c>
      <c r="C3" s="98"/>
      <c r="D3" s="99"/>
      <c r="E3" s="99"/>
      <c r="F3" s="99"/>
      <c r="G3" s="98"/>
      <c r="H3" s="100"/>
      <c r="I3" s="98"/>
      <c r="J3" s="98"/>
      <c r="K3" s="98"/>
      <c r="L3" s="98"/>
      <c r="M3" s="98"/>
      <c r="N3" s="98"/>
      <c r="O3" s="98"/>
      <c r="P3" s="100"/>
      <c r="Q3" s="98"/>
      <c r="R3" s="98"/>
      <c r="S3" s="98"/>
      <c r="T3" s="98"/>
      <c r="U3" s="98"/>
      <c r="V3" s="98"/>
      <c r="W3" s="98"/>
      <c r="X3" s="100"/>
      <c r="Y3" s="101"/>
    </row>
    <row r="4" spans="2:25" s="111" customFormat="1" ht="15.6" x14ac:dyDescent="0.25">
      <c r="B4" s="193"/>
      <c r="C4" s="17"/>
      <c r="D4" s="194"/>
      <c r="E4" s="302"/>
      <c r="F4" s="302"/>
      <c r="G4" s="396"/>
      <c r="H4" s="396"/>
      <c r="I4" s="302"/>
      <c r="J4" s="302"/>
      <c r="K4" s="302"/>
      <c r="L4" s="302"/>
      <c r="M4" s="302"/>
      <c r="N4" s="302"/>
      <c r="O4" s="396"/>
      <c r="P4" s="396"/>
      <c r="Q4" s="302"/>
      <c r="R4" s="302"/>
      <c r="S4" s="302"/>
      <c r="T4" s="302"/>
      <c r="U4" s="302"/>
      <c r="V4" s="302"/>
      <c r="W4" s="396"/>
      <c r="X4" s="396"/>
      <c r="Y4" s="195"/>
    </row>
    <row r="5" spans="2:25" s="111" customFormat="1" ht="15.6" x14ac:dyDescent="0.25">
      <c r="B5" s="24" t="s">
        <v>13</v>
      </c>
      <c r="C5" s="80"/>
      <c r="D5" s="196" t="str">
        <f>Agência!D5</f>
        <v>Preencher nome EGTTV</v>
      </c>
      <c r="E5" s="303"/>
      <c r="F5" s="303"/>
      <c r="G5" s="397"/>
      <c r="H5" s="397"/>
      <c r="I5" s="303"/>
      <c r="J5" s="303"/>
      <c r="K5" s="303"/>
      <c r="L5" s="303"/>
      <c r="M5" s="303"/>
      <c r="N5" s="303"/>
      <c r="O5" s="397"/>
      <c r="P5" s="397"/>
      <c r="Q5" s="303"/>
      <c r="R5" s="303"/>
      <c r="S5" s="303"/>
      <c r="T5" s="303"/>
      <c r="U5" s="303"/>
      <c r="V5" s="303"/>
      <c r="W5" s="397"/>
      <c r="X5" s="397"/>
      <c r="Y5" s="15"/>
    </row>
    <row r="6" spans="2:25" s="111" customFormat="1" ht="15.6" x14ac:dyDescent="0.25">
      <c r="B6" s="24" t="s">
        <v>15</v>
      </c>
      <c r="C6" s="80"/>
      <c r="D6" s="196" t="str">
        <f>Agência!D6</f>
        <v>Preencher CNPJ da EGTTV</v>
      </c>
      <c r="E6" s="303"/>
      <c r="F6" s="303"/>
      <c r="G6" s="397"/>
      <c r="H6" s="397"/>
      <c r="I6" s="303"/>
      <c r="J6" s="303"/>
      <c r="K6" s="303"/>
      <c r="L6" s="303"/>
      <c r="M6" s="303"/>
      <c r="N6" s="303"/>
      <c r="O6" s="397"/>
      <c r="P6" s="397"/>
      <c r="Q6" s="303"/>
      <c r="R6" s="303"/>
      <c r="S6" s="303"/>
      <c r="T6" s="303"/>
      <c r="U6" s="303"/>
      <c r="V6" s="303"/>
      <c r="W6" s="397"/>
      <c r="X6" s="397"/>
      <c r="Y6" s="15"/>
    </row>
    <row r="7" spans="2:25" s="111" customFormat="1" ht="15.6" x14ac:dyDescent="0.25">
      <c r="B7" s="24" t="s">
        <v>17</v>
      </c>
      <c r="C7" s="80"/>
      <c r="D7" s="196" t="str">
        <f>Agência!D7</f>
        <v>Preencher endereço da base de atendimento</v>
      </c>
      <c r="E7" s="303"/>
      <c r="F7" s="303"/>
      <c r="G7" s="397"/>
      <c r="H7" s="397"/>
      <c r="I7" s="303"/>
      <c r="J7" s="303"/>
      <c r="K7" s="303"/>
      <c r="L7" s="303"/>
      <c r="M7" s="303"/>
      <c r="N7" s="303"/>
      <c r="O7" s="397"/>
      <c r="P7" s="397"/>
      <c r="Q7" s="303"/>
      <c r="R7" s="303"/>
      <c r="S7" s="303"/>
      <c r="T7" s="303"/>
      <c r="U7" s="303"/>
      <c r="V7" s="303"/>
      <c r="W7" s="397"/>
      <c r="X7" s="397"/>
      <c r="Y7" s="15"/>
    </row>
    <row r="8" spans="2:25" s="111" customFormat="1" ht="15.6" x14ac:dyDescent="0.25">
      <c r="B8" s="24" t="s">
        <v>19</v>
      </c>
      <c r="C8" s="80"/>
      <c r="D8" s="196" t="str">
        <f>Agência!D8</f>
        <v>Preencher Telefone da base de atendimento</v>
      </c>
      <c r="E8" s="303"/>
      <c r="F8" s="303"/>
      <c r="G8" s="397"/>
      <c r="H8" s="397"/>
      <c r="I8" s="303"/>
      <c r="J8" s="303"/>
      <c r="K8" s="303"/>
      <c r="L8" s="303"/>
      <c r="M8" s="303"/>
      <c r="N8" s="303"/>
      <c r="O8" s="397"/>
      <c r="P8" s="397"/>
      <c r="Q8" s="303"/>
      <c r="R8" s="303"/>
      <c r="S8" s="303"/>
      <c r="T8" s="303"/>
      <c r="U8" s="303"/>
      <c r="V8" s="303"/>
      <c r="W8" s="397"/>
      <c r="X8" s="397"/>
      <c r="Y8" s="15"/>
    </row>
    <row r="9" spans="2:25" s="111" customFormat="1" ht="15.6" x14ac:dyDescent="0.25">
      <c r="B9" s="24" t="s">
        <v>21</v>
      </c>
      <c r="C9" s="80"/>
      <c r="D9" s="196" t="str">
        <f>Agência!D9</f>
        <v>Preencher a data de emissão da proposta</v>
      </c>
      <c r="E9" s="303"/>
      <c r="F9" s="303"/>
      <c r="G9" s="397"/>
      <c r="H9" s="397"/>
      <c r="I9" s="303"/>
      <c r="J9" s="303"/>
      <c r="K9" s="303"/>
      <c r="L9" s="303"/>
      <c r="M9" s="303"/>
      <c r="N9" s="303"/>
      <c r="O9" s="397"/>
      <c r="P9" s="397"/>
      <c r="Q9" s="303"/>
      <c r="R9" s="303"/>
      <c r="S9" s="303"/>
      <c r="T9" s="303"/>
      <c r="U9" s="303"/>
      <c r="V9" s="303"/>
      <c r="W9" s="397"/>
      <c r="X9" s="397"/>
      <c r="Y9" s="15"/>
    </row>
    <row r="10" spans="2:25" s="111" customFormat="1" ht="15.6" x14ac:dyDescent="0.25">
      <c r="B10" s="306" t="s">
        <v>23</v>
      </c>
      <c r="C10" s="80"/>
      <c r="D10" s="394" t="s">
        <v>24</v>
      </c>
      <c r="E10" s="303"/>
      <c r="F10" s="303"/>
      <c r="G10" s="397"/>
      <c r="H10" s="397"/>
      <c r="I10" s="303"/>
      <c r="J10" s="303"/>
      <c r="K10" s="303"/>
      <c r="L10" s="303"/>
      <c r="M10" s="303"/>
      <c r="N10" s="303"/>
      <c r="O10" s="397"/>
      <c r="P10" s="397"/>
      <c r="Q10" s="303"/>
      <c r="R10" s="303"/>
      <c r="S10" s="303"/>
      <c r="T10" s="303"/>
      <c r="U10" s="303"/>
      <c r="V10" s="303"/>
      <c r="W10" s="397"/>
      <c r="X10" s="397"/>
      <c r="Y10" s="15"/>
    </row>
    <row r="11" spans="2:25" s="111" customFormat="1" ht="15.6" x14ac:dyDescent="0.25">
      <c r="B11" s="197"/>
      <c r="C11" s="198"/>
      <c r="D11" s="199"/>
      <c r="E11" s="301"/>
      <c r="F11" s="301"/>
      <c r="G11" s="401"/>
      <c r="H11" s="401"/>
      <c r="I11" s="198"/>
      <c r="J11" s="198"/>
      <c r="K11" s="198"/>
      <c r="L11" s="198"/>
      <c r="M11" s="198"/>
      <c r="N11" s="198"/>
      <c r="O11" s="401"/>
      <c r="P11" s="401"/>
      <c r="Q11" s="198"/>
      <c r="R11" s="198"/>
      <c r="S11" s="198"/>
      <c r="T11" s="198"/>
      <c r="U11" s="198"/>
      <c r="V11" s="198"/>
      <c r="W11" s="401"/>
      <c r="X11" s="401"/>
      <c r="Y11" s="200"/>
    </row>
    <row r="12" spans="2:25" s="103" customFormat="1" ht="28.2" x14ac:dyDescent="0.5">
      <c r="B12" s="307" t="s">
        <v>144</v>
      </c>
      <c r="C12" s="308"/>
      <c r="D12" s="309"/>
      <c r="E12" s="308"/>
      <c r="F12" s="308"/>
      <c r="G12" s="308"/>
      <c r="H12" s="310"/>
      <c r="I12" s="308"/>
      <c r="J12" s="308"/>
      <c r="K12" s="308"/>
      <c r="L12" s="308"/>
      <c r="M12" s="308"/>
      <c r="N12" s="308"/>
      <c r="O12" s="308"/>
      <c r="P12" s="310"/>
      <c r="Q12" s="308"/>
      <c r="R12" s="308"/>
      <c r="S12" s="308"/>
      <c r="T12" s="308"/>
      <c r="U12" s="308"/>
      <c r="V12" s="308"/>
      <c r="W12" s="308"/>
      <c r="X12" s="310"/>
      <c r="Y12" s="311"/>
    </row>
    <row r="13" spans="2:25" s="110" customFormat="1" ht="15" customHeight="1" x14ac:dyDescent="0.3">
      <c r="B13" s="312"/>
      <c r="C13" s="313"/>
      <c r="D13" s="314"/>
      <c r="E13" s="314"/>
      <c r="F13" s="314"/>
      <c r="G13" s="313"/>
      <c r="H13" s="315"/>
      <c r="I13" s="313"/>
      <c r="J13" s="313"/>
      <c r="K13" s="313"/>
      <c r="L13" s="313"/>
      <c r="M13" s="313"/>
      <c r="N13" s="313"/>
      <c r="O13" s="313"/>
      <c r="P13" s="315"/>
      <c r="Q13" s="313"/>
      <c r="R13" s="313"/>
      <c r="S13" s="313"/>
      <c r="T13" s="313"/>
      <c r="U13" s="313"/>
      <c r="V13" s="313"/>
      <c r="W13" s="313"/>
      <c r="X13" s="315"/>
      <c r="Y13" s="316"/>
    </row>
    <row r="14" spans="2:25" s="109" customFormat="1" ht="15" customHeight="1" x14ac:dyDescent="0.3">
      <c r="B14" s="179" t="s">
        <v>25</v>
      </c>
      <c r="C14" s="172"/>
      <c r="D14" s="180"/>
      <c r="E14" s="180"/>
      <c r="F14" s="180"/>
      <c r="G14" s="172"/>
      <c r="H14" s="181"/>
      <c r="I14" s="172"/>
      <c r="J14" s="172"/>
      <c r="K14" s="172"/>
      <c r="L14" s="172"/>
      <c r="M14" s="172"/>
      <c r="N14" s="172"/>
      <c r="O14" s="172"/>
      <c r="P14" s="181"/>
      <c r="Q14" s="172"/>
      <c r="R14" s="172"/>
      <c r="S14" s="172"/>
      <c r="T14" s="172"/>
      <c r="U14" s="172"/>
      <c r="V14" s="172"/>
      <c r="W14" s="172"/>
      <c r="X14" s="181"/>
      <c r="Y14" s="182"/>
    </row>
    <row r="15" spans="2:25" s="110" customFormat="1" ht="15" customHeight="1" x14ac:dyDescent="0.3">
      <c r="B15" s="13" t="s">
        <v>93</v>
      </c>
      <c r="C15" s="37"/>
      <c r="D15" s="38"/>
      <c r="E15" s="38"/>
      <c r="F15" s="38"/>
      <c r="G15" s="37"/>
      <c r="H15" s="39"/>
      <c r="I15" s="37"/>
      <c r="J15" s="37"/>
      <c r="K15" s="37"/>
      <c r="L15" s="37"/>
      <c r="M15" s="37"/>
      <c r="N15" s="37"/>
      <c r="O15" s="37"/>
      <c r="P15" s="39"/>
      <c r="Q15" s="37"/>
      <c r="R15" s="37"/>
      <c r="S15" s="37"/>
      <c r="T15" s="37"/>
      <c r="U15" s="37"/>
      <c r="V15" s="37"/>
      <c r="W15" s="37"/>
      <c r="X15" s="39"/>
      <c r="Y15" s="40"/>
    </row>
    <row r="16" spans="2:25" s="110" customFormat="1" ht="15" customHeight="1" x14ac:dyDescent="0.3">
      <c r="B16" s="13" t="s">
        <v>28</v>
      </c>
      <c r="C16" s="37"/>
      <c r="D16" s="38"/>
      <c r="E16" s="38"/>
      <c r="F16" s="38"/>
      <c r="G16" s="37"/>
      <c r="H16" s="39"/>
      <c r="I16" s="37"/>
      <c r="J16" s="37"/>
      <c r="K16" s="37"/>
      <c r="L16" s="37"/>
      <c r="M16" s="37"/>
      <c r="N16" s="37"/>
      <c r="O16" s="37"/>
      <c r="P16" s="39"/>
      <c r="Q16" s="37"/>
      <c r="R16" s="37"/>
      <c r="S16" s="37"/>
      <c r="T16" s="37"/>
      <c r="U16" s="37"/>
      <c r="V16" s="37"/>
      <c r="W16" s="37"/>
      <c r="X16" s="39"/>
      <c r="Y16" s="40"/>
    </row>
    <row r="17" spans="2:25" s="110" customFormat="1" ht="15" customHeight="1" x14ac:dyDescent="0.3">
      <c r="B17" s="14" t="s">
        <v>113</v>
      </c>
      <c r="C17" s="37"/>
      <c r="D17" s="38"/>
      <c r="E17" s="38"/>
      <c r="F17" s="38"/>
      <c r="G17" s="37"/>
      <c r="H17" s="39"/>
      <c r="I17" s="37"/>
      <c r="J17" s="37"/>
      <c r="K17" s="37"/>
      <c r="L17" s="37"/>
      <c r="M17" s="37"/>
      <c r="N17" s="37"/>
      <c r="O17" s="37"/>
      <c r="P17" s="39"/>
      <c r="Q17" s="37"/>
      <c r="R17" s="37"/>
      <c r="S17" s="37"/>
      <c r="T17" s="37"/>
      <c r="U17" s="37"/>
      <c r="V17" s="37"/>
      <c r="W17" s="37"/>
      <c r="X17" s="39"/>
      <c r="Y17" s="40"/>
    </row>
    <row r="18" spans="2:25" s="111" customFormat="1" ht="15" customHeight="1" x14ac:dyDescent="0.25">
      <c r="B18" s="13" t="s">
        <v>114</v>
      </c>
      <c r="C18" s="80"/>
      <c r="D18" s="303"/>
      <c r="E18" s="303"/>
      <c r="F18" s="303"/>
      <c r="G18" s="80"/>
      <c r="H18" s="81"/>
      <c r="I18" s="80"/>
      <c r="J18" s="80"/>
      <c r="K18" s="80"/>
      <c r="L18" s="80"/>
      <c r="M18" s="80"/>
      <c r="N18" s="80"/>
      <c r="O18" s="80"/>
      <c r="P18" s="81"/>
      <c r="Q18" s="80"/>
      <c r="R18" s="80"/>
      <c r="S18" s="80"/>
      <c r="T18" s="80"/>
      <c r="U18" s="80"/>
      <c r="V18" s="80"/>
      <c r="W18" s="80"/>
      <c r="X18" s="81"/>
      <c r="Y18" s="12"/>
    </row>
    <row r="19" spans="2:25" s="111" customFormat="1" ht="15" customHeight="1" x14ac:dyDescent="0.25">
      <c r="B19" s="13" t="s">
        <v>115</v>
      </c>
      <c r="C19" s="80"/>
      <c r="D19" s="80"/>
      <c r="E19" s="303"/>
      <c r="F19" s="303"/>
      <c r="G19" s="80"/>
      <c r="H19" s="81"/>
      <c r="I19" s="80"/>
      <c r="J19" s="80"/>
      <c r="K19" s="80"/>
      <c r="L19" s="80"/>
      <c r="N19" s="80"/>
      <c r="O19" s="80"/>
      <c r="P19" s="81"/>
      <c r="Q19" s="80"/>
      <c r="R19" s="80"/>
      <c r="S19" s="80"/>
      <c r="T19" s="80"/>
      <c r="V19" s="80"/>
      <c r="W19" s="80"/>
      <c r="X19" s="81"/>
      <c r="Y19" s="12"/>
    </row>
    <row r="20" spans="2:25" s="111" customFormat="1" ht="15" customHeight="1" x14ac:dyDescent="0.25">
      <c r="B20" s="14" t="s">
        <v>116</v>
      </c>
      <c r="C20" s="80"/>
      <c r="D20" s="80"/>
      <c r="E20" s="303"/>
      <c r="F20" s="303"/>
      <c r="G20" s="80"/>
      <c r="H20" s="81"/>
      <c r="I20" s="80"/>
      <c r="J20" s="80"/>
      <c r="K20" s="80"/>
      <c r="L20" s="80"/>
      <c r="N20" s="80"/>
      <c r="O20" s="80"/>
      <c r="P20" s="81"/>
      <c r="Q20" s="80"/>
      <c r="R20" s="80"/>
      <c r="S20" s="80"/>
      <c r="T20" s="80"/>
      <c r="V20" s="80"/>
      <c r="W20" s="80"/>
      <c r="X20" s="81"/>
      <c r="Y20" s="12"/>
    </row>
    <row r="21" spans="2:25" s="111" customFormat="1" ht="15" customHeight="1" x14ac:dyDescent="0.25">
      <c r="B21" s="14" t="s">
        <v>117</v>
      </c>
      <c r="C21" s="80"/>
      <c r="D21" s="80"/>
      <c r="E21" s="303"/>
      <c r="F21" s="303"/>
      <c r="G21" s="80"/>
      <c r="H21" s="81"/>
      <c r="I21" s="80"/>
      <c r="J21" s="80"/>
      <c r="K21" s="80"/>
      <c r="L21" s="80"/>
      <c r="N21" s="80"/>
      <c r="O21" s="80"/>
      <c r="P21" s="81"/>
      <c r="Q21" s="80"/>
      <c r="R21" s="80"/>
      <c r="S21" s="80"/>
      <c r="T21" s="80"/>
      <c r="V21" s="80"/>
      <c r="W21" s="80"/>
      <c r="X21" s="81"/>
      <c r="Y21" s="12"/>
    </row>
    <row r="22" spans="2:25" s="111" customFormat="1" ht="15" customHeight="1" x14ac:dyDescent="0.25">
      <c r="B22" s="14" t="s">
        <v>118</v>
      </c>
      <c r="C22" s="80"/>
      <c r="D22" s="80"/>
      <c r="E22" s="303"/>
      <c r="F22" s="303"/>
      <c r="G22" s="80"/>
      <c r="H22" s="81"/>
      <c r="I22" s="80"/>
      <c r="J22" s="80"/>
      <c r="K22" s="80"/>
      <c r="L22" s="80"/>
      <c r="N22" s="80"/>
      <c r="O22" s="80"/>
      <c r="P22" s="81"/>
      <c r="Q22" s="80"/>
      <c r="R22" s="80"/>
      <c r="S22" s="80"/>
      <c r="T22" s="80"/>
      <c r="V22" s="80"/>
      <c r="W22" s="80"/>
      <c r="X22" s="81"/>
      <c r="Y22" s="12"/>
    </row>
    <row r="23" spans="2:25" s="111" customFormat="1" ht="15" customHeight="1" x14ac:dyDescent="0.25">
      <c r="B23" s="14" t="s">
        <v>119</v>
      </c>
      <c r="C23" s="80"/>
      <c r="D23" s="80"/>
      <c r="E23" s="303"/>
      <c r="F23" s="303"/>
      <c r="G23" s="80"/>
      <c r="H23" s="81"/>
      <c r="I23" s="80"/>
      <c r="J23" s="80"/>
      <c r="K23" s="80"/>
      <c r="L23" s="80"/>
      <c r="N23" s="80"/>
      <c r="O23" s="80"/>
      <c r="P23" s="81"/>
      <c r="Q23" s="80"/>
      <c r="R23" s="80"/>
      <c r="S23" s="80"/>
      <c r="T23" s="80"/>
      <c r="V23" s="80"/>
      <c r="W23" s="80"/>
      <c r="X23" s="81"/>
      <c r="Y23" s="12"/>
    </row>
    <row r="24" spans="2:25" s="110" customFormat="1" ht="15" customHeight="1" x14ac:dyDescent="0.3">
      <c r="B24" s="14" t="s">
        <v>94</v>
      </c>
      <c r="C24" s="37"/>
      <c r="D24" s="38"/>
      <c r="E24" s="38"/>
      <c r="F24" s="38"/>
      <c r="G24" s="37"/>
      <c r="H24" s="39"/>
      <c r="I24" s="37"/>
      <c r="J24" s="37"/>
      <c r="K24" s="37"/>
      <c r="L24" s="37"/>
      <c r="M24" s="37"/>
      <c r="N24" s="37"/>
      <c r="O24" s="37"/>
      <c r="P24" s="39"/>
      <c r="Q24" s="37"/>
      <c r="R24" s="37"/>
      <c r="S24" s="37"/>
      <c r="T24" s="37"/>
      <c r="U24" s="37"/>
      <c r="V24" s="37"/>
      <c r="W24" s="37"/>
      <c r="X24" s="39"/>
      <c r="Y24" s="40"/>
    </row>
    <row r="25" spans="2:25" s="110" customFormat="1" ht="15" customHeight="1" x14ac:dyDescent="0.3">
      <c r="B25" s="13" t="s">
        <v>30</v>
      </c>
      <c r="C25" s="37"/>
      <c r="D25" s="38"/>
      <c r="E25" s="38"/>
      <c r="F25" s="38"/>
      <c r="G25" s="37"/>
      <c r="H25" s="39"/>
      <c r="I25" s="37"/>
      <c r="J25" s="37"/>
      <c r="K25" s="37"/>
      <c r="L25" s="37"/>
      <c r="M25" s="37"/>
      <c r="N25" s="37"/>
      <c r="O25" s="37"/>
      <c r="P25" s="39"/>
      <c r="Q25" s="37"/>
      <c r="R25" s="37"/>
      <c r="S25" s="37"/>
      <c r="T25" s="37"/>
      <c r="U25" s="37"/>
      <c r="V25" s="37"/>
      <c r="W25" s="37"/>
      <c r="X25" s="39"/>
      <c r="Y25" s="40"/>
    </row>
    <row r="26" spans="2:25" s="110" customFormat="1" ht="15" customHeight="1" x14ac:dyDescent="0.3">
      <c r="B26" s="13" t="s">
        <v>33</v>
      </c>
      <c r="C26" s="37"/>
      <c r="D26" s="38"/>
      <c r="E26" s="38"/>
      <c r="F26" s="38"/>
      <c r="G26" s="37"/>
      <c r="H26" s="39"/>
      <c r="I26" s="37"/>
      <c r="J26" s="37"/>
      <c r="K26" s="37"/>
      <c r="L26" s="37"/>
      <c r="M26" s="37"/>
      <c r="N26" s="37"/>
      <c r="O26" s="37"/>
      <c r="P26" s="39"/>
      <c r="Q26" s="37"/>
      <c r="R26" s="37"/>
      <c r="S26" s="37"/>
      <c r="T26" s="37"/>
      <c r="U26" s="37"/>
      <c r="V26" s="37"/>
      <c r="W26" s="37"/>
      <c r="X26" s="39"/>
      <c r="Y26" s="40"/>
    </row>
    <row r="27" spans="2:25" s="110" customFormat="1" ht="15" customHeight="1" x14ac:dyDescent="0.3">
      <c r="B27" s="168"/>
      <c r="C27" s="33"/>
      <c r="D27" s="34"/>
      <c r="E27" s="34"/>
      <c r="F27" s="34"/>
      <c r="G27" s="33"/>
      <c r="H27" s="35"/>
      <c r="I27" s="33"/>
      <c r="J27" s="33"/>
      <c r="K27" s="33"/>
      <c r="L27" s="33"/>
      <c r="M27" s="33"/>
      <c r="N27" s="33"/>
      <c r="O27" s="33"/>
      <c r="P27" s="35"/>
      <c r="Q27" s="33"/>
      <c r="R27" s="33"/>
      <c r="S27" s="33"/>
      <c r="T27" s="33"/>
      <c r="U27" s="33"/>
      <c r="V27" s="33"/>
      <c r="W27" s="33"/>
      <c r="X27" s="35"/>
      <c r="Y27" s="36"/>
    </row>
    <row r="28" spans="2:25" s="112" customFormat="1" ht="22.8" x14ac:dyDescent="0.4">
      <c r="B28" s="89" t="s">
        <v>95</v>
      </c>
      <c r="C28" s="169"/>
      <c r="D28" s="170"/>
      <c r="E28" s="170"/>
      <c r="F28" s="170"/>
      <c r="G28" s="169"/>
      <c r="H28" s="171"/>
      <c r="I28" s="169"/>
      <c r="J28" s="169"/>
      <c r="K28" s="169"/>
      <c r="L28" s="169"/>
      <c r="M28" s="169"/>
      <c r="N28" s="169"/>
      <c r="O28" s="169"/>
      <c r="P28" s="171"/>
      <c r="Q28" s="169"/>
      <c r="R28" s="169"/>
      <c r="S28" s="169"/>
      <c r="T28" s="169"/>
      <c r="U28" s="169"/>
      <c r="V28" s="169"/>
      <c r="W28" s="169"/>
      <c r="X28" s="171"/>
      <c r="Y28" s="153"/>
    </row>
    <row r="29" spans="2:25" s="110" customFormat="1" ht="15.6" x14ac:dyDescent="0.3">
      <c r="B29" s="317" t="s">
        <v>96</v>
      </c>
      <c r="C29" s="318"/>
      <c r="D29" s="319"/>
      <c r="E29" s="319"/>
      <c r="F29" s="320"/>
      <c r="G29" s="317" t="s">
        <v>97</v>
      </c>
      <c r="H29" s="321"/>
      <c r="I29" s="319"/>
      <c r="J29" s="322"/>
      <c r="K29" s="323" t="s">
        <v>97</v>
      </c>
      <c r="L29" s="323"/>
      <c r="M29" s="319"/>
      <c r="N29" s="319"/>
      <c r="O29" s="317" t="s">
        <v>98</v>
      </c>
      <c r="P29" s="321"/>
      <c r="Q29" s="319"/>
      <c r="R29" s="322"/>
      <c r="S29" s="323" t="s">
        <v>98</v>
      </c>
      <c r="T29" s="323"/>
      <c r="U29" s="319"/>
      <c r="V29" s="319"/>
      <c r="W29" s="317" t="s">
        <v>98</v>
      </c>
      <c r="X29" s="321"/>
      <c r="Y29" s="322"/>
    </row>
    <row r="30" spans="2:25" s="110" customFormat="1" ht="15.6" x14ac:dyDescent="0.3">
      <c r="B30" s="324" t="s">
        <v>99</v>
      </c>
      <c r="C30" s="325"/>
      <c r="D30" s="326"/>
      <c r="E30" s="326"/>
      <c r="F30" s="327"/>
      <c r="G30" s="324" t="s">
        <v>44</v>
      </c>
      <c r="H30" s="328"/>
      <c r="I30" s="326"/>
      <c r="J30" s="329"/>
      <c r="K30" s="330" t="s">
        <v>36</v>
      </c>
      <c r="L30" s="330"/>
      <c r="M30" s="326"/>
      <c r="N30" s="331"/>
      <c r="O30" s="324" t="s">
        <v>44</v>
      </c>
      <c r="P30" s="328"/>
      <c r="Q30" s="326"/>
      <c r="R30" s="329"/>
      <c r="S30" s="330" t="s">
        <v>36</v>
      </c>
      <c r="T30" s="330"/>
      <c r="U30" s="326"/>
      <c r="V30" s="331"/>
      <c r="W30" s="324" t="s">
        <v>100</v>
      </c>
      <c r="X30" s="328"/>
      <c r="Y30" s="332"/>
    </row>
    <row r="31" spans="2:25" s="111" customFormat="1" ht="15" customHeight="1" x14ac:dyDescent="0.25">
      <c r="B31" s="11"/>
      <c r="C31" s="205" t="s">
        <v>37</v>
      </c>
      <c r="D31" s="206" t="s">
        <v>38</v>
      </c>
      <c r="E31" s="206" t="s">
        <v>39</v>
      </c>
      <c r="F31" s="206" t="s">
        <v>101</v>
      </c>
      <c r="G31" s="241" t="s">
        <v>40</v>
      </c>
      <c r="H31" s="242" t="s">
        <v>41</v>
      </c>
      <c r="I31" s="209" t="s">
        <v>42</v>
      </c>
      <c r="J31" s="210"/>
      <c r="K31" s="241" t="s">
        <v>40</v>
      </c>
      <c r="L31" s="242" t="s">
        <v>41</v>
      </c>
      <c r="M31" s="209" t="s">
        <v>42</v>
      </c>
      <c r="N31" s="210"/>
      <c r="O31" s="207" t="s">
        <v>40</v>
      </c>
      <c r="P31" s="242" t="s">
        <v>41</v>
      </c>
      <c r="Q31" s="209" t="s">
        <v>42</v>
      </c>
      <c r="R31" s="210"/>
      <c r="S31" s="207" t="s">
        <v>40</v>
      </c>
      <c r="T31" s="242" t="s">
        <v>41</v>
      </c>
      <c r="U31" s="209" t="s">
        <v>42</v>
      </c>
      <c r="V31" s="210"/>
      <c r="W31" s="207" t="s">
        <v>40</v>
      </c>
      <c r="X31" s="242" t="s">
        <v>41</v>
      </c>
      <c r="Y31" s="206" t="s">
        <v>42</v>
      </c>
    </row>
    <row r="32" spans="2:25" s="111" customFormat="1" ht="15" customHeight="1" x14ac:dyDescent="0.25">
      <c r="B32" s="333"/>
      <c r="C32" s="216" t="s">
        <v>143</v>
      </c>
      <c r="D32" s="217" t="s">
        <v>335</v>
      </c>
      <c r="E32" s="218" t="s">
        <v>6</v>
      </c>
      <c r="F32" s="218">
        <v>1</v>
      </c>
      <c r="G32" s="246">
        <v>6</v>
      </c>
      <c r="H32" s="247">
        <v>0</v>
      </c>
      <c r="I32" s="221">
        <f>ROUND(H32*G32,2)</f>
        <v>0</v>
      </c>
      <c r="J32" s="222"/>
      <c r="K32" s="246">
        <v>1</v>
      </c>
      <c r="L32" s="247">
        <v>0</v>
      </c>
      <c r="M32" s="221">
        <f>ROUND(K32*L32,2)</f>
        <v>0</v>
      </c>
      <c r="N32" s="222"/>
      <c r="O32" s="219">
        <v>3</v>
      </c>
      <c r="P32" s="248">
        <f>H32</f>
        <v>0</v>
      </c>
      <c r="Q32" s="221">
        <f>ROUND(P32*O32,2)</f>
        <v>0</v>
      </c>
      <c r="R32" s="222"/>
      <c r="S32" s="219">
        <v>0</v>
      </c>
      <c r="T32" s="248">
        <f>L32</f>
        <v>0</v>
      </c>
      <c r="U32" s="221">
        <f>ROUND(S32*T32,2)</f>
        <v>0</v>
      </c>
      <c r="V32" s="222"/>
      <c r="W32" s="219">
        <v>5</v>
      </c>
      <c r="X32" s="247">
        <v>0</v>
      </c>
      <c r="Y32" s="248">
        <f>ROUND(X32*W32,2)</f>
        <v>0</v>
      </c>
    </row>
    <row r="33" spans="2:25" s="111" customFormat="1" ht="15" customHeight="1" x14ac:dyDescent="0.25">
      <c r="B33" s="333"/>
      <c r="C33" s="216" t="s">
        <v>145</v>
      </c>
      <c r="D33" s="217" t="s">
        <v>335</v>
      </c>
      <c r="E33" s="218" t="s">
        <v>6</v>
      </c>
      <c r="F33" s="218">
        <v>1</v>
      </c>
      <c r="G33" s="246">
        <v>1</v>
      </c>
      <c r="H33" s="247">
        <v>0</v>
      </c>
      <c r="I33" s="221">
        <f t="shared" ref="I33" si="0">ROUND(H33*G33,2)</f>
        <v>0</v>
      </c>
      <c r="J33" s="222"/>
      <c r="K33" s="246">
        <v>1</v>
      </c>
      <c r="L33" s="247">
        <v>0</v>
      </c>
      <c r="M33" s="221">
        <f t="shared" ref="M33" si="1">ROUND(K33*L33,2)</f>
        <v>0</v>
      </c>
      <c r="N33" s="222"/>
      <c r="O33" s="219">
        <v>0</v>
      </c>
      <c r="P33" s="248">
        <f t="shared" ref="P33" si="2">H33</f>
        <v>0</v>
      </c>
      <c r="Q33" s="221">
        <f t="shared" ref="Q33" si="3">ROUND(P33*O33,2)</f>
        <v>0</v>
      </c>
      <c r="R33" s="222"/>
      <c r="S33" s="219">
        <v>0</v>
      </c>
      <c r="T33" s="248">
        <f t="shared" ref="T33" si="4">L33</f>
        <v>0</v>
      </c>
      <c r="U33" s="221">
        <f t="shared" ref="U33" si="5">ROUND(S33*T33,2)</f>
        <v>0</v>
      </c>
      <c r="V33" s="222"/>
      <c r="W33" s="219">
        <v>0</v>
      </c>
      <c r="X33" s="247">
        <v>0</v>
      </c>
      <c r="Y33" s="248">
        <f t="shared" ref="Y33" si="6">ROUND(X33*W33,2)</f>
        <v>0</v>
      </c>
    </row>
    <row r="34" spans="2:25" s="114" customFormat="1" ht="15" customHeight="1" x14ac:dyDescent="0.3">
      <c r="B34" s="19"/>
      <c r="C34" s="146" t="s">
        <v>42</v>
      </c>
      <c r="D34" s="173"/>
      <c r="E34" s="173"/>
      <c r="F34" s="241">
        <f>SUM(F32:F33)</f>
        <v>2</v>
      </c>
      <c r="G34" s="256">
        <f>SUM(G32:G33)</f>
        <v>7</v>
      </c>
      <c r="H34" s="21"/>
      <c r="I34" s="230">
        <f>ROUND(SUM(I32:I33),2)</f>
        <v>0</v>
      </c>
      <c r="J34" s="334"/>
      <c r="K34" s="256">
        <f>SUM(K32:K33)</f>
        <v>2</v>
      </c>
      <c r="L34" s="21"/>
      <c r="M34" s="230">
        <f>ROUND(SUM(M32:M33),2)</f>
        <v>0</v>
      </c>
      <c r="N34" s="231"/>
      <c r="O34" s="229">
        <f>SUM(O32:O33)</f>
        <v>3</v>
      </c>
      <c r="P34" s="21"/>
      <c r="Q34" s="230">
        <f>ROUND(SUM(Q32:Q33),2)</f>
        <v>0</v>
      </c>
      <c r="R34" s="231"/>
      <c r="S34" s="229">
        <f>SUM(S32:S33)</f>
        <v>0</v>
      </c>
      <c r="T34" s="21"/>
      <c r="U34" s="230">
        <f>ROUND(SUM(U32:U33),2)</f>
        <v>0</v>
      </c>
      <c r="V34" s="231"/>
      <c r="W34" s="229">
        <f>SUM(W32:W33)</f>
        <v>5</v>
      </c>
      <c r="X34" s="21"/>
      <c r="Y34" s="252">
        <f>ROUND(SUM(Y32:Y33),2)</f>
        <v>0</v>
      </c>
    </row>
    <row r="35" spans="2:25" s="116" customFormat="1" ht="21" x14ac:dyDescent="0.4">
      <c r="B35" s="335" t="s">
        <v>64</v>
      </c>
      <c r="C35" s="336"/>
      <c r="D35" s="336"/>
      <c r="E35" s="337"/>
      <c r="F35" s="337"/>
      <c r="G35" s="336"/>
      <c r="H35" s="338"/>
      <c r="I35" s="336"/>
      <c r="J35" s="336"/>
      <c r="K35" s="336"/>
      <c r="L35" s="336"/>
      <c r="M35" s="336"/>
      <c r="N35" s="336"/>
      <c r="O35" s="336"/>
      <c r="P35" s="338"/>
      <c r="Q35" s="336"/>
      <c r="R35" s="336"/>
      <c r="S35" s="336"/>
      <c r="T35" s="336"/>
      <c r="U35" s="336"/>
      <c r="V35" s="336"/>
      <c r="W35" s="336"/>
      <c r="X35" s="339"/>
      <c r="Y35" s="340">
        <v>0</v>
      </c>
    </row>
    <row r="36" spans="2:25" s="116" customFormat="1" ht="21" x14ac:dyDescent="0.4">
      <c r="B36" s="341" t="s">
        <v>102</v>
      </c>
      <c r="C36" s="342"/>
      <c r="D36" s="342"/>
      <c r="E36" s="343"/>
      <c r="F36" s="343"/>
      <c r="G36" s="343"/>
      <c r="H36" s="344"/>
      <c r="I36" s="343"/>
      <c r="J36" s="343"/>
      <c r="K36" s="342"/>
      <c r="L36" s="342"/>
      <c r="M36" s="342"/>
      <c r="N36" s="343"/>
      <c r="O36" s="343"/>
      <c r="P36" s="344"/>
      <c r="Q36" s="343"/>
      <c r="R36" s="343"/>
      <c r="S36" s="342"/>
      <c r="T36" s="342"/>
      <c r="U36" s="343"/>
      <c r="V36" s="343"/>
      <c r="W36" s="343"/>
      <c r="X36" s="344"/>
      <c r="Y36" s="345"/>
    </row>
    <row r="37" spans="2:25" s="117" customFormat="1" ht="17.399999999999999" x14ac:dyDescent="0.3">
      <c r="B37" s="293" t="s">
        <v>103</v>
      </c>
      <c r="C37" s="346"/>
      <c r="D37" s="346"/>
      <c r="E37" s="346"/>
      <c r="F37" s="346"/>
      <c r="G37" s="347"/>
      <c r="H37" s="348"/>
      <c r="I37" s="347"/>
      <c r="J37" s="347"/>
      <c r="K37" s="346"/>
      <c r="L37" s="346"/>
      <c r="M37" s="346"/>
      <c r="N37" s="347"/>
      <c r="O37" s="347"/>
      <c r="P37" s="348"/>
      <c r="Q37" s="347"/>
      <c r="R37" s="347"/>
      <c r="S37" s="346"/>
      <c r="T37" s="346"/>
      <c r="U37" s="347"/>
      <c r="V37" s="347"/>
      <c r="W37" s="347"/>
      <c r="X37" s="348"/>
      <c r="Y37" s="349"/>
    </row>
    <row r="38" spans="2:25" s="102" customFormat="1" ht="17.399999999999999" x14ac:dyDescent="0.3">
      <c r="B38" s="350" t="s">
        <v>68</v>
      </c>
      <c r="C38" s="142"/>
      <c r="D38" s="142"/>
      <c r="E38" s="142"/>
      <c r="F38" s="142"/>
      <c r="G38" s="144"/>
      <c r="H38" s="143"/>
      <c r="I38" s="144"/>
      <c r="J38" s="144"/>
      <c r="K38" s="142"/>
      <c r="L38" s="142"/>
      <c r="M38" s="284"/>
      <c r="N38" s="144"/>
      <c r="O38" s="144"/>
      <c r="P38" s="143"/>
      <c r="Q38" s="144"/>
      <c r="R38" s="144"/>
      <c r="S38" s="142"/>
      <c r="T38" s="142"/>
      <c r="U38" s="144"/>
      <c r="V38" s="144"/>
      <c r="W38" s="144"/>
      <c r="X38" s="143"/>
      <c r="Y38" s="351">
        <f>I34</f>
        <v>0</v>
      </c>
    </row>
    <row r="39" spans="2:25" s="102" customFormat="1" ht="17.399999999999999" x14ac:dyDescent="0.3">
      <c r="B39" s="350" t="s">
        <v>67</v>
      </c>
      <c r="C39" s="142"/>
      <c r="D39" s="142"/>
      <c r="E39" s="142"/>
      <c r="F39" s="142"/>
      <c r="G39" s="144"/>
      <c r="H39" s="143"/>
      <c r="I39" s="144"/>
      <c r="J39" s="144"/>
      <c r="K39" s="142"/>
      <c r="L39" s="142"/>
      <c r="M39" s="284"/>
      <c r="N39" s="144"/>
      <c r="O39" s="144"/>
      <c r="P39" s="143"/>
      <c r="Q39" s="144"/>
      <c r="R39" s="144"/>
      <c r="S39" s="142"/>
      <c r="T39" s="142"/>
      <c r="U39" s="144"/>
      <c r="V39" s="144"/>
      <c r="W39" s="144"/>
      <c r="X39" s="143"/>
      <c r="Y39" s="351">
        <f>M34</f>
        <v>0</v>
      </c>
    </row>
    <row r="40" spans="2:25" s="117" customFormat="1" ht="17.399999999999999" x14ac:dyDescent="0.3">
      <c r="B40" s="293" t="s">
        <v>104</v>
      </c>
      <c r="C40" s="346"/>
      <c r="D40" s="346"/>
      <c r="E40" s="346"/>
      <c r="F40" s="346"/>
      <c r="G40" s="347"/>
      <c r="H40" s="348"/>
      <c r="I40" s="347"/>
      <c r="J40" s="347"/>
      <c r="K40" s="346"/>
      <c r="L40" s="346"/>
      <c r="M40" s="346"/>
      <c r="N40" s="347"/>
      <c r="O40" s="347"/>
      <c r="P40" s="348"/>
      <c r="Q40" s="347"/>
      <c r="R40" s="347"/>
      <c r="S40" s="346"/>
      <c r="T40" s="346"/>
      <c r="U40" s="347"/>
      <c r="V40" s="347"/>
      <c r="W40" s="347"/>
      <c r="X40" s="348"/>
      <c r="Y40" s="349"/>
    </row>
    <row r="41" spans="2:25" s="102" customFormat="1" ht="17.399999999999999" x14ac:dyDescent="0.3">
      <c r="B41" s="350" t="s">
        <v>68</v>
      </c>
      <c r="C41" s="142"/>
      <c r="D41" s="142"/>
      <c r="E41" s="142"/>
      <c r="F41" s="142"/>
      <c r="G41" s="144"/>
      <c r="H41" s="143"/>
      <c r="I41" s="144"/>
      <c r="J41" s="144"/>
      <c r="K41" s="142"/>
      <c r="L41" s="142"/>
      <c r="M41" s="284"/>
      <c r="N41" s="144"/>
      <c r="O41" s="144"/>
      <c r="P41" s="143"/>
      <c r="Q41" s="144"/>
      <c r="R41" s="144"/>
      <c r="S41" s="142"/>
      <c r="T41" s="142"/>
      <c r="U41" s="144"/>
      <c r="V41" s="144"/>
      <c r="W41" s="144"/>
      <c r="X41" s="143"/>
      <c r="Y41" s="351">
        <f>Q34</f>
        <v>0</v>
      </c>
    </row>
    <row r="42" spans="2:25" s="102" customFormat="1" ht="17.399999999999999" x14ac:dyDescent="0.3">
      <c r="B42" s="350" t="s">
        <v>67</v>
      </c>
      <c r="C42" s="142"/>
      <c r="D42" s="142"/>
      <c r="E42" s="142"/>
      <c r="F42" s="142"/>
      <c r="G42" s="144"/>
      <c r="H42" s="143"/>
      <c r="I42" s="144"/>
      <c r="J42" s="144"/>
      <c r="K42" s="142"/>
      <c r="L42" s="142"/>
      <c r="M42" s="284"/>
      <c r="N42" s="144"/>
      <c r="O42" s="144"/>
      <c r="P42" s="143"/>
      <c r="Q42" s="144"/>
      <c r="R42" s="144"/>
      <c r="S42" s="142"/>
      <c r="T42" s="142"/>
      <c r="U42" s="144"/>
      <c r="V42" s="144"/>
      <c r="W42" s="144"/>
      <c r="X42" s="143"/>
      <c r="Y42" s="351">
        <f>U34</f>
        <v>0</v>
      </c>
    </row>
    <row r="43" spans="2:25" s="102" customFormat="1" ht="17.399999999999999" x14ac:dyDescent="0.3">
      <c r="B43" s="350" t="s">
        <v>105</v>
      </c>
      <c r="C43" s="142"/>
      <c r="D43" s="142"/>
      <c r="E43" s="142"/>
      <c r="F43" s="142"/>
      <c r="G43" s="144"/>
      <c r="H43" s="143"/>
      <c r="I43" s="144"/>
      <c r="J43" s="144"/>
      <c r="K43" s="142"/>
      <c r="L43" s="142"/>
      <c r="M43" s="284"/>
      <c r="N43" s="144"/>
      <c r="O43" s="144"/>
      <c r="P43" s="143"/>
      <c r="Q43" s="144"/>
      <c r="R43" s="144"/>
      <c r="S43" s="142"/>
      <c r="T43" s="142"/>
      <c r="U43" s="144"/>
      <c r="V43" s="144"/>
      <c r="W43" s="144"/>
      <c r="X43" s="143"/>
      <c r="Y43" s="351">
        <f>Y34</f>
        <v>0</v>
      </c>
    </row>
    <row r="44" spans="2:25" s="116" customFormat="1" ht="21" x14ac:dyDescent="0.4">
      <c r="B44" s="352" t="s">
        <v>73</v>
      </c>
      <c r="C44" s="336"/>
      <c r="D44" s="336"/>
      <c r="E44" s="336"/>
      <c r="F44" s="336"/>
      <c r="G44" s="337"/>
      <c r="H44" s="338"/>
      <c r="I44" s="337"/>
      <c r="J44" s="337"/>
      <c r="K44" s="336"/>
      <c r="L44" s="336"/>
      <c r="M44" s="353"/>
      <c r="N44" s="337"/>
      <c r="O44" s="337"/>
      <c r="P44" s="338"/>
      <c r="Q44" s="337"/>
      <c r="R44" s="337"/>
      <c r="S44" s="336"/>
      <c r="T44" s="336"/>
      <c r="U44" s="337"/>
      <c r="V44" s="337"/>
      <c r="W44" s="337"/>
      <c r="X44" s="338"/>
      <c r="Y44" s="354">
        <f>SUM(Y38:Y43)</f>
        <v>0</v>
      </c>
    </row>
    <row r="45" spans="2:25" s="112" customFormat="1" ht="22.8" x14ac:dyDescent="0.4">
      <c r="B45" s="88" t="s">
        <v>78</v>
      </c>
      <c r="C45" s="42"/>
      <c r="D45" s="43"/>
      <c r="E45" s="43"/>
      <c r="F45" s="43"/>
      <c r="G45" s="42"/>
      <c r="H45" s="44"/>
      <c r="I45" s="42"/>
      <c r="J45" s="42"/>
      <c r="K45" s="42"/>
      <c r="L45" s="42"/>
      <c r="M45" s="42"/>
      <c r="N45" s="42"/>
      <c r="O45" s="42"/>
      <c r="P45" s="44"/>
      <c r="Q45" s="42"/>
      <c r="R45" s="42"/>
      <c r="S45" s="42"/>
      <c r="T45" s="42"/>
      <c r="U45" s="42"/>
      <c r="V45" s="42"/>
      <c r="W45" s="42"/>
      <c r="X45" s="44"/>
      <c r="Y45" s="45"/>
    </row>
    <row r="46" spans="2:25" ht="15" customHeight="1" x14ac:dyDescent="0.25">
      <c r="B46" s="16"/>
      <c r="C46" s="17"/>
      <c r="D46" s="281" t="s">
        <v>38</v>
      </c>
      <c r="E46" s="17"/>
      <c r="F46" s="17"/>
      <c r="G46" s="93"/>
      <c r="H46" s="95"/>
      <c r="I46" s="93"/>
      <c r="J46" s="93"/>
      <c r="K46" s="93"/>
      <c r="L46" s="93"/>
      <c r="M46" s="93"/>
      <c r="N46" s="93"/>
      <c r="O46" s="93"/>
      <c r="P46" s="95"/>
      <c r="Q46" s="93"/>
      <c r="R46" s="93"/>
      <c r="S46" s="355"/>
      <c r="T46" s="355"/>
      <c r="U46" s="123"/>
      <c r="V46" s="123"/>
      <c r="W46" s="228" t="s">
        <v>40</v>
      </c>
      <c r="X46" s="228" t="s">
        <v>79</v>
      </c>
      <c r="Y46" s="207" t="s">
        <v>42</v>
      </c>
    </row>
    <row r="47" spans="2:25" ht="15" customHeight="1" x14ac:dyDescent="0.25">
      <c r="B47" s="398" t="s">
        <v>81</v>
      </c>
      <c r="C47" s="399"/>
      <c r="D47" s="356" t="s">
        <v>335</v>
      </c>
      <c r="E47" s="304"/>
      <c r="F47" s="274"/>
      <c r="G47" s="123"/>
      <c r="H47" s="402"/>
      <c r="I47" s="402"/>
      <c r="J47" s="123"/>
      <c r="K47" s="123"/>
      <c r="L47" s="123"/>
      <c r="M47" s="123"/>
      <c r="N47" s="123"/>
      <c r="O47" s="123"/>
      <c r="P47" s="175"/>
      <c r="Q47" s="123"/>
      <c r="R47" s="123"/>
      <c r="S47" s="282"/>
      <c r="T47" s="283"/>
      <c r="U47" s="400" t="s">
        <v>333</v>
      </c>
      <c r="V47" s="400"/>
      <c r="W47" s="282">
        <v>1069799</v>
      </c>
      <c r="X47" s="283">
        <v>0</v>
      </c>
      <c r="Y47" s="357">
        <f>ROUND(W47*X47,2)</f>
        <v>0</v>
      </c>
    </row>
    <row r="48" spans="2:25" ht="15" customHeight="1" x14ac:dyDescent="0.25">
      <c r="B48" s="398" t="s">
        <v>82</v>
      </c>
      <c r="C48" s="399"/>
      <c r="D48" s="298" t="s">
        <v>335</v>
      </c>
      <c r="E48" s="304"/>
      <c r="F48" s="274"/>
      <c r="G48" s="123"/>
      <c r="H48" s="400"/>
      <c r="I48" s="400"/>
      <c r="J48" s="123"/>
      <c r="K48" s="123"/>
      <c r="L48" s="123"/>
      <c r="M48" s="123"/>
      <c r="N48" s="123"/>
      <c r="O48" s="123"/>
      <c r="P48" s="175"/>
      <c r="Q48" s="123"/>
      <c r="R48" s="123"/>
      <c r="S48" s="282"/>
      <c r="T48" s="283"/>
      <c r="U48" s="400" t="s">
        <v>334</v>
      </c>
      <c r="V48" s="400"/>
      <c r="W48" s="282">
        <v>3987562</v>
      </c>
      <c r="X48" s="283">
        <v>0</v>
      </c>
      <c r="Y48" s="357">
        <f>ROUND(W48*X48,2)</f>
        <v>0</v>
      </c>
    </row>
    <row r="49" spans="2:25" s="117" customFormat="1" ht="17.399999999999999" x14ac:dyDescent="0.3">
      <c r="B49" s="57" t="s">
        <v>83</v>
      </c>
      <c r="C49" s="58"/>
      <c r="D49" s="296"/>
      <c r="E49" s="58"/>
      <c r="F49" s="58"/>
      <c r="G49" s="119"/>
      <c r="H49" s="358"/>
      <c r="I49" s="297"/>
      <c r="J49" s="119"/>
      <c r="K49" s="58"/>
      <c r="L49" s="59"/>
      <c r="M49" s="150"/>
      <c r="N49" s="119"/>
      <c r="O49" s="119"/>
      <c r="P49" s="120"/>
      <c r="Q49" s="119"/>
      <c r="R49" s="119"/>
      <c r="S49" s="58"/>
      <c r="T49" s="59"/>
      <c r="U49" s="297"/>
      <c r="V49" s="297"/>
      <c r="W49" s="297"/>
      <c r="X49" s="358"/>
      <c r="Y49" s="359">
        <f>SUM(Y47:Y48)</f>
        <v>0</v>
      </c>
    </row>
    <row r="50" spans="2:25" s="121" customFormat="1" ht="22.8" x14ac:dyDescent="0.4">
      <c r="B50" s="89" t="s">
        <v>84</v>
      </c>
      <c r="C50" s="169"/>
      <c r="D50" s="169"/>
      <c r="E50" s="170"/>
      <c r="F50" s="170"/>
      <c r="G50" s="169"/>
      <c r="H50" s="171"/>
      <c r="I50" s="169"/>
      <c r="J50" s="169"/>
      <c r="K50" s="170"/>
      <c r="L50" s="170"/>
      <c r="M50" s="147"/>
      <c r="N50" s="169"/>
      <c r="O50" s="169"/>
      <c r="P50" s="171"/>
      <c r="Q50" s="169"/>
      <c r="R50" s="169"/>
      <c r="S50" s="170"/>
      <c r="T50" s="170"/>
      <c r="U50" s="169"/>
      <c r="V50" s="169"/>
      <c r="W50" s="169"/>
      <c r="X50" s="171"/>
      <c r="Y50" s="360"/>
    </row>
    <row r="51" spans="2:25" s="102" customFormat="1" ht="17.399999999999999" x14ac:dyDescent="0.3">
      <c r="B51" s="141" t="s">
        <v>85</v>
      </c>
      <c r="C51" s="142"/>
      <c r="D51" s="142"/>
      <c r="E51" s="142"/>
      <c r="F51" s="142"/>
      <c r="G51" s="142"/>
      <c r="H51" s="143"/>
      <c r="I51" s="142"/>
      <c r="J51" s="142"/>
      <c r="K51" s="144"/>
      <c r="L51" s="144"/>
      <c r="M51" s="143"/>
      <c r="N51" s="142"/>
      <c r="O51" s="142"/>
      <c r="P51" s="143"/>
      <c r="Q51" s="142"/>
      <c r="R51" s="142"/>
      <c r="S51" s="144"/>
      <c r="T51" s="144"/>
      <c r="U51" s="142"/>
      <c r="V51" s="142"/>
      <c r="W51" s="142"/>
      <c r="X51" s="143"/>
      <c r="Y51" s="361">
        <v>24</v>
      </c>
    </row>
    <row r="52" spans="2:25" s="102" customFormat="1" ht="17.399999999999999" x14ac:dyDescent="0.3">
      <c r="B52" s="362" t="s">
        <v>86</v>
      </c>
      <c r="C52" s="62"/>
      <c r="D52" s="62"/>
      <c r="E52" s="62"/>
      <c r="F52" s="62"/>
      <c r="G52" s="62"/>
      <c r="H52" s="363"/>
      <c r="I52" s="62"/>
      <c r="J52" s="62"/>
      <c r="K52" s="305"/>
      <c r="L52" s="305"/>
      <c r="M52" s="364"/>
      <c r="N52" s="62"/>
      <c r="O52" s="62"/>
      <c r="P52" s="363"/>
      <c r="Q52" s="62"/>
      <c r="R52" s="62"/>
      <c r="S52" s="305"/>
      <c r="T52" s="305"/>
      <c r="U52" s="62"/>
      <c r="V52" s="62"/>
      <c r="W52" s="62"/>
      <c r="X52" s="363"/>
      <c r="Y52" s="365">
        <f>Y44+Y49</f>
        <v>0</v>
      </c>
    </row>
    <row r="53" spans="2:25" s="121" customFormat="1" ht="22.8" x14ac:dyDescent="0.4">
      <c r="B53" s="366" t="s">
        <v>89</v>
      </c>
      <c r="C53" s="367"/>
      <c r="D53" s="367"/>
      <c r="E53" s="367"/>
      <c r="F53" s="367"/>
      <c r="G53" s="368"/>
      <c r="H53" s="369"/>
      <c r="I53" s="367"/>
      <c r="J53" s="367"/>
      <c r="K53" s="368"/>
      <c r="L53" s="370"/>
      <c r="M53" s="371"/>
      <c r="N53" s="367"/>
      <c r="O53" s="368"/>
      <c r="P53" s="369"/>
      <c r="Q53" s="367"/>
      <c r="R53" s="367"/>
      <c r="S53" s="368"/>
      <c r="T53" s="370"/>
      <c r="U53" s="367"/>
      <c r="V53" s="367"/>
      <c r="W53" s="368"/>
      <c r="X53" s="369"/>
      <c r="Y53" s="372">
        <f>Y51*Y52</f>
        <v>0</v>
      </c>
    </row>
    <row r="54" spans="2:25" s="121" customFormat="1" ht="22.8" x14ac:dyDescent="0.4">
      <c r="B54" s="127" t="s">
        <v>90</v>
      </c>
      <c r="C54" s="128"/>
      <c r="D54" s="129"/>
      <c r="E54" s="130"/>
      <c r="F54" s="130"/>
      <c r="G54" s="131"/>
      <c r="H54" s="132"/>
      <c r="I54" s="128"/>
      <c r="J54" s="128"/>
      <c r="K54" s="133"/>
      <c r="L54" s="134"/>
      <c r="M54" s="156"/>
      <c r="N54" s="128"/>
      <c r="O54" s="131"/>
      <c r="P54" s="132"/>
      <c r="Q54" s="128"/>
      <c r="R54" s="128"/>
      <c r="S54" s="133"/>
      <c r="T54" s="134"/>
      <c r="U54" s="128"/>
      <c r="V54" s="128"/>
      <c r="W54" s="131"/>
      <c r="X54" s="132"/>
      <c r="Y54" s="373" t="s">
        <v>91</v>
      </c>
    </row>
    <row r="55" spans="2:25" ht="40.049999999999997" customHeight="1" x14ac:dyDescent="0.25">
      <c r="B55" s="122"/>
      <c r="C55" s="123"/>
      <c r="D55" s="123"/>
      <c r="E55" s="124"/>
      <c r="F55" s="124"/>
      <c r="G55" s="123"/>
      <c r="H55" s="125"/>
      <c r="I55" s="123"/>
      <c r="J55" s="123"/>
      <c r="K55" s="123"/>
      <c r="L55" s="123"/>
      <c r="M55" s="123"/>
      <c r="N55" s="123"/>
      <c r="O55" s="123"/>
      <c r="P55" s="125"/>
      <c r="Q55" s="123"/>
      <c r="R55" s="123"/>
      <c r="S55" s="123"/>
      <c r="T55" s="125" t="s">
        <v>92</v>
      </c>
      <c r="U55" s="122"/>
      <c r="V55" s="123"/>
      <c r="W55" s="123"/>
      <c r="X55" s="175"/>
      <c r="Y55" s="126"/>
    </row>
  </sheetData>
  <protectedRanges>
    <protectedRange sqref="L32:L33 X32:X33 H32:H33 T32:T33 P32:P33" name="Intervalo1_1_1"/>
    <protectedRange sqref="Y35" name="Intervalo8_1_1_1"/>
    <protectedRange sqref="X47 T47" name="Intervalo5_1_1"/>
    <protectedRange sqref="X48 T48" name="Intervalo6_1_1"/>
  </protectedRanges>
  <mergeCells count="30">
    <mergeCell ref="G4:H4"/>
    <mergeCell ref="O4:P4"/>
    <mergeCell ref="W4:X4"/>
    <mergeCell ref="G5:H5"/>
    <mergeCell ref="O5:P5"/>
    <mergeCell ref="W5:X5"/>
    <mergeCell ref="G6:H6"/>
    <mergeCell ref="O6:P6"/>
    <mergeCell ref="W6:X6"/>
    <mergeCell ref="G7:H7"/>
    <mergeCell ref="O7:P7"/>
    <mergeCell ref="W7:X7"/>
    <mergeCell ref="G8:H8"/>
    <mergeCell ref="O8:P8"/>
    <mergeCell ref="W8:X8"/>
    <mergeCell ref="G9:H9"/>
    <mergeCell ref="O9:P9"/>
    <mergeCell ref="W9:X9"/>
    <mergeCell ref="G10:H10"/>
    <mergeCell ref="O10:P10"/>
    <mergeCell ref="W10:X10"/>
    <mergeCell ref="G11:H11"/>
    <mergeCell ref="O11:P11"/>
    <mergeCell ref="W11:X11"/>
    <mergeCell ref="U47:V47"/>
    <mergeCell ref="U48:V48"/>
    <mergeCell ref="B47:C47"/>
    <mergeCell ref="B48:C48"/>
    <mergeCell ref="H47:I47"/>
    <mergeCell ref="H48:I48"/>
  </mergeCells>
  <printOptions horizontalCentered="1"/>
  <pageMargins left="0.23622047244094491" right="0.23622047244094491" top="0.39370078740157483" bottom="0.35433070866141736" header="0" footer="0"/>
  <pageSetup paperSize="9" scale="3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43091-15EF-4F8B-9083-4FE13B551512}">
  <sheetPr>
    <pageSetUpPr fitToPage="1"/>
  </sheetPr>
  <dimension ref="A2:M19"/>
  <sheetViews>
    <sheetView showGridLines="0" zoomScale="70" zoomScaleNormal="70" zoomScalePageLayoutView="85" workbookViewId="0"/>
  </sheetViews>
  <sheetFormatPr defaultRowHeight="15.6" x14ac:dyDescent="0.3"/>
  <cols>
    <col min="1" max="1" width="3.44140625" style="91" customWidth="1"/>
    <col min="2" max="2" width="11.44140625" style="111" customWidth="1"/>
    <col min="3" max="3" width="50.5546875" style="111" customWidth="1"/>
    <col min="4" max="4" width="25.44140625" style="111" customWidth="1"/>
    <col min="5" max="5" width="30.77734375" style="111" bestFit="1" customWidth="1"/>
    <col min="6" max="6" width="9.5546875" style="111" customWidth="1"/>
    <col min="7" max="7" width="17.21875" style="118" customWidth="1"/>
    <col min="8" max="8" width="19" style="111" bestFit="1" customWidth="1"/>
    <col min="9" max="9" width="9" style="111" bestFit="1" customWidth="1"/>
    <col min="10" max="10" width="24.21875" style="111" bestFit="1" customWidth="1"/>
    <col min="11" max="11" width="18" style="111" bestFit="1" customWidth="1"/>
    <col min="12" max="12" width="39.6640625" style="111" bestFit="1" customWidth="1"/>
    <col min="13" max="13" width="9" style="111" bestFit="1" customWidth="1"/>
  </cols>
  <sheetData>
    <row r="2" spans="1:13" ht="75" customHeight="1" x14ac:dyDescent="0.3">
      <c r="B2" s="92"/>
      <c r="C2" s="93"/>
      <c r="D2" s="381" t="s">
        <v>12</v>
      </c>
      <c r="E2" s="93"/>
      <c r="F2" s="94"/>
      <c r="G2" s="95"/>
      <c r="H2" s="93"/>
      <c r="I2" s="93"/>
      <c r="J2" s="93"/>
      <c r="K2" s="93"/>
      <c r="L2" s="93"/>
      <c r="M2" s="96"/>
    </row>
    <row r="3" spans="1:13" ht="30" customHeight="1" x14ac:dyDescent="0.3">
      <c r="B3" s="97" t="s">
        <v>1</v>
      </c>
      <c r="C3" s="98"/>
      <c r="D3" s="99"/>
      <c r="E3" s="99"/>
      <c r="F3" s="98"/>
      <c r="G3" s="100"/>
      <c r="H3" s="98"/>
      <c r="I3" s="98"/>
      <c r="J3" s="98"/>
      <c r="K3" s="98"/>
      <c r="L3" s="98"/>
      <c r="M3" s="101"/>
    </row>
    <row r="4" spans="1:13" s="26" customFormat="1" ht="18" x14ac:dyDescent="0.35">
      <c r="A4" s="102"/>
      <c r="B4" s="61"/>
      <c r="C4" s="62"/>
      <c r="D4" s="63"/>
      <c r="E4" s="191"/>
      <c r="F4" s="404"/>
      <c r="G4" s="404"/>
      <c r="H4" s="191"/>
      <c r="I4" s="191"/>
      <c r="J4" s="191"/>
      <c r="K4" s="191"/>
      <c r="L4" s="191"/>
      <c r="M4" s="64"/>
    </row>
    <row r="5" spans="1:13" s="26" customFormat="1" ht="18" x14ac:dyDescent="0.35">
      <c r="A5" s="102"/>
      <c r="B5" s="65" t="s">
        <v>13</v>
      </c>
      <c r="C5" s="140"/>
      <c r="D5" s="174" t="str">
        <f>Agência!D5</f>
        <v>Preencher nome EGTTV</v>
      </c>
      <c r="E5" s="192"/>
      <c r="F5" s="192"/>
      <c r="G5" s="192"/>
      <c r="H5" s="192"/>
      <c r="I5" s="192"/>
      <c r="J5" s="192"/>
      <c r="K5" s="192"/>
      <c r="L5" s="192"/>
      <c r="M5" s="66"/>
    </row>
    <row r="6" spans="1:13" s="26" customFormat="1" ht="18" x14ac:dyDescent="0.35">
      <c r="A6" s="102"/>
      <c r="B6" s="65" t="s">
        <v>15</v>
      </c>
      <c r="C6" s="140"/>
      <c r="D6" s="174" t="str">
        <f>Agência!D6</f>
        <v>Preencher CNPJ da EGTTV</v>
      </c>
      <c r="E6" s="192"/>
      <c r="F6" s="405"/>
      <c r="G6" s="405"/>
      <c r="H6" s="192"/>
      <c r="I6" s="192"/>
      <c r="J6" s="192"/>
      <c r="K6" s="192"/>
      <c r="L6" s="192"/>
      <c r="M6" s="66"/>
    </row>
    <row r="7" spans="1:13" s="26" customFormat="1" ht="18" x14ac:dyDescent="0.35">
      <c r="A7" s="102"/>
      <c r="B7" s="65" t="s">
        <v>17</v>
      </c>
      <c r="C7" s="140"/>
      <c r="D7" s="174" t="str">
        <f>Agência!D7</f>
        <v>Preencher endereço da base de atendimento</v>
      </c>
      <c r="E7" s="192"/>
      <c r="F7" s="405"/>
      <c r="G7" s="405"/>
      <c r="H7" s="192"/>
      <c r="I7" s="192"/>
      <c r="J7" s="192"/>
      <c r="K7" s="192"/>
      <c r="L7" s="192"/>
      <c r="M7" s="66"/>
    </row>
    <row r="8" spans="1:13" s="26" customFormat="1" ht="18" x14ac:dyDescent="0.35">
      <c r="A8" s="102"/>
      <c r="B8" s="65" t="s">
        <v>19</v>
      </c>
      <c r="C8" s="140"/>
      <c r="D8" s="174" t="str">
        <f>Agência!D8</f>
        <v>Preencher Telefone da base de atendimento</v>
      </c>
      <c r="E8" s="192"/>
      <c r="F8" s="405"/>
      <c r="G8" s="405"/>
      <c r="H8" s="192"/>
      <c r="I8" s="192"/>
      <c r="J8" s="192"/>
      <c r="K8" s="192"/>
      <c r="L8" s="192"/>
      <c r="M8" s="66"/>
    </row>
    <row r="9" spans="1:13" s="26" customFormat="1" ht="18" x14ac:dyDescent="0.35">
      <c r="A9" s="102"/>
      <c r="B9" s="65" t="s">
        <v>21</v>
      </c>
      <c r="C9" s="140"/>
      <c r="D9" s="174" t="str">
        <f>Agência!D9</f>
        <v>Preencher a data de emissão da proposta</v>
      </c>
      <c r="E9" s="192"/>
      <c r="F9" s="192"/>
      <c r="G9" s="192"/>
      <c r="H9" s="192"/>
      <c r="I9" s="192"/>
      <c r="J9" s="192"/>
      <c r="K9" s="192"/>
      <c r="L9" s="192"/>
      <c r="M9" s="66"/>
    </row>
    <row r="10" spans="1:13" s="26" customFormat="1" ht="18" x14ac:dyDescent="0.35">
      <c r="A10" s="102"/>
      <c r="B10" s="65" t="s">
        <v>23</v>
      </c>
      <c r="C10" s="140"/>
      <c r="D10" s="395" t="str">
        <f>Agência!D10</f>
        <v>Preencher a data-base da CCT</v>
      </c>
      <c r="E10" s="192"/>
      <c r="F10" s="405"/>
      <c r="G10" s="405"/>
      <c r="H10" s="192"/>
      <c r="I10" s="192"/>
      <c r="J10" s="192"/>
      <c r="K10" s="192"/>
      <c r="L10" s="192"/>
      <c r="M10" s="66"/>
    </row>
    <row r="11" spans="1:13" s="26" customFormat="1" ht="18" x14ac:dyDescent="0.35">
      <c r="A11" s="102"/>
      <c r="B11" s="67"/>
      <c r="C11" s="68"/>
      <c r="D11" s="69"/>
      <c r="E11" s="190"/>
      <c r="F11" s="403"/>
      <c r="G11" s="403"/>
      <c r="H11" s="68"/>
      <c r="I11" s="68"/>
      <c r="J11" s="68"/>
      <c r="K11" s="68"/>
      <c r="L11" s="68"/>
      <c r="M11" s="70"/>
    </row>
    <row r="12" spans="1:13" s="75" customFormat="1" ht="28.8" x14ac:dyDescent="0.55000000000000004">
      <c r="A12" s="103"/>
      <c r="B12" s="104" t="s">
        <v>331</v>
      </c>
      <c r="C12" s="105"/>
      <c r="D12" s="106"/>
      <c r="E12" s="105"/>
      <c r="F12" s="105"/>
      <c r="G12" s="107"/>
      <c r="H12" s="105"/>
      <c r="I12" s="105"/>
      <c r="J12" s="105"/>
      <c r="K12" s="105"/>
      <c r="L12" s="105"/>
      <c r="M12" s="108"/>
    </row>
    <row r="13" spans="1:13" s="74" customFormat="1" ht="15.6" customHeight="1" x14ac:dyDescent="0.3">
      <c r="A13" s="109"/>
      <c r="B13" s="83"/>
      <c r="C13" s="84"/>
      <c r="D13" s="85"/>
      <c r="E13" s="85"/>
      <c r="F13" s="84"/>
      <c r="G13" s="86"/>
      <c r="H13" s="84"/>
      <c r="I13" s="84"/>
      <c r="J13" s="84"/>
      <c r="K13" s="84"/>
      <c r="L13" s="84"/>
      <c r="M13" s="87"/>
    </row>
    <row r="14" spans="1:13" s="26" customFormat="1" ht="22.8" x14ac:dyDescent="0.4">
      <c r="A14" s="121"/>
      <c r="B14" s="41" t="s">
        <v>84</v>
      </c>
      <c r="C14" s="42"/>
      <c r="D14" s="42"/>
      <c r="E14" s="43"/>
      <c r="F14" s="42"/>
      <c r="G14" s="44"/>
      <c r="H14" s="42"/>
      <c r="I14" s="42"/>
      <c r="J14" s="43"/>
      <c r="K14" s="43"/>
      <c r="L14" s="294"/>
      <c r="M14" s="45"/>
    </row>
    <row r="15" spans="1:13" s="26" customFormat="1" ht="18" x14ac:dyDescent="0.35">
      <c r="A15" s="102"/>
      <c r="B15" s="293" t="s">
        <v>134</v>
      </c>
      <c r="C15" s="142"/>
      <c r="D15" s="142"/>
      <c r="E15" s="142"/>
      <c r="F15" s="142"/>
      <c r="G15" s="143"/>
      <c r="H15" s="142"/>
      <c r="I15" s="142"/>
      <c r="J15" s="144"/>
      <c r="K15" s="144"/>
      <c r="L15" s="285">
        <f>Agência!L97</f>
        <v>0</v>
      </c>
      <c r="M15" s="154"/>
    </row>
    <row r="16" spans="1:13" s="90" customFormat="1" ht="23.4" x14ac:dyDescent="0.45">
      <c r="A16" s="102"/>
      <c r="B16" s="293" t="s">
        <v>106</v>
      </c>
      <c r="C16" s="142"/>
      <c r="D16" s="142"/>
      <c r="E16" s="142"/>
      <c r="F16" s="142"/>
      <c r="G16" s="143"/>
      <c r="H16" s="142"/>
      <c r="I16" s="142"/>
      <c r="J16" s="144"/>
      <c r="K16" s="144"/>
      <c r="L16" s="284">
        <f>PAE!Y53</f>
        <v>0</v>
      </c>
      <c r="M16" s="154"/>
    </row>
    <row r="17" spans="1:13" s="90" customFormat="1" ht="23.4" x14ac:dyDescent="0.45">
      <c r="A17" s="121"/>
      <c r="B17" s="135" t="s">
        <v>89</v>
      </c>
      <c r="C17" s="136"/>
      <c r="D17" s="136"/>
      <c r="E17" s="136"/>
      <c r="F17" s="137"/>
      <c r="G17" s="138"/>
      <c r="H17" s="136"/>
      <c r="I17" s="136"/>
      <c r="J17" s="137"/>
      <c r="K17" s="139"/>
      <c r="L17" s="148">
        <f>L15+L16</f>
        <v>0</v>
      </c>
      <c r="M17" s="155"/>
    </row>
    <row r="18" spans="1:13" ht="81" customHeight="1" x14ac:dyDescent="0.4">
      <c r="A18" s="121"/>
      <c r="B18" s="127" t="s">
        <v>90</v>
      </c>
      <c r="C18" s="128"/>
      <c r="D18" s="129"/>
      <c r="E18" s="130"/>
      <c r="F18" s="131"/>
      <c r="G18" s="132"/>
      <c r="H18" s="128"/>
      <c r="I18" s="128"/>
      <c r="J18" s="133"/>
      <c r="K18" s="134"/>
      <c r="L18" s="156" t="s">
        <v>91</v>
      </c>
      <c r="M18" s="157"/>
    </row>
    <row r="19" spans="1:13" ht="40.049999999999997" customHeight="1" x14ac:dyDescent="0.3">
      <c r="B19" s="122"/>
      <c r="C19" s="123"/>
      <c r="D19" s="123"/>
      <c r="E19" s="124"/>
      <c r="F19" s="123"/>
      <c r="G19" s="125" t="s">
        <v>92</v>
      </c>
      <c r="H19" s="122"/>
      <c r="I19" s="123"/>
      <c r="J19" s="123"/>
      <c r="K19" s="123"/>
      <c r="L19" s="123"/>
      <c r="M19" s="126"/>
    </row>
  </sheetData>
  <mergeCells count="6">
    <mergeCell ref="F11:G11"/>
    <mergeCell ref="F4:G4"/>
    <mergeCell ref="F6:G6"/>
    <mergeCell ref="F7:G7"/>
    <mergeCell ref="F8:G8"/>
    <mergeCell ref="F10:G10"/>
  </mergeCells>
  <printOptions horizontalCentered="1"/>
  <pageMargins left="0.23622047244094491" right="0.23622047244094491" top="0.35433070866141736" bottom="0.35433070866141736" header="0" footer="0"/>
  <pageSetup paperSize="9" scale="36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64"/>
  <sheetViews>
    <sheetView showGridLines="0" zoomScale="90" zoomScaleNormal="90" workbookViewId="0"/>
  </sheetViews>
  <sheetFormatPr defaultRowHeight="14.4" x14ac:dyDescent="0.3"/>
  <cols>
    <col min="1" max="1" width="3.5546875" customWidth="1"/>
    <col min="2" max="2" width="29" customWidth="1"/>
    <col min="3" max="3" width="11" customWidth="1"/>
    <col min="4" max="4" width="9.109375" bestFit="1" customWidth="1"/>
    <col min="5" max="5" width="41.5546875" customWidth="1"/>
    <col min="6" max="6" width="45" bestFit="1" customWidth="1"/>
    <col min="7" max="7" width="23.77734375" customWidth="1"/>
    <col min="8" max="8" width="13.109375" customWidth="1"/>
    <col min="9" max="9" width="16.109375" customWidth="1"/>
    <col min="10" max="10" width="17.88671875" customWidth="1"/>
    <col min="11" max="11" width="20.21875" customWidth="1"/>
    <col min="12" max="13" width="16.77734375" customWidth="1"/>
  </cols>
  <sheetData>
    <row r="1" spans="2:13" s="2" customFormat="1" ht="15" customHeight="1" x14ac:dyDescent="0.3">
      <c r="B1"/>
      <c r="C1"/>
      <c r="D1"/>
      <c r="E1"/>
      <c r="F1"/>
      <c r="G1"/>
      <c r="H1"/>
      <c r="I1"/>
      <c r="J1"/>
      <c r="K1"/>
      <c r="L1"/>
      <c r="M1"/>
    </row>
    <row r="2" spans="2:13" s="379" customFormat="1" ht="33" customHeight="1" x14ac:dyDescent="0.3">
      <c r="B2" s="376" t="s">
        <v>131</v>
      </c>
      <c r="C2" s="377"/>
      <c r="D2" s="377"/>
      <c r="E2" s="377"/>
      <c r="F2" s="73" t="str">
        <f>Agência!B12</f>
        <v>ITEM I (A) - AGÊNCIA - REGIÃO DE FORTALEZA / CE</v>
      </c>
      <c r="G2" s="377"/>
      <c r="H2" s="377"/>
      <c r="I2" s="377"/>
      <c r="J2" s="377"/>
      <c r="K2" s="377"/>
      <c r="L2" s="377"/>
      <c r="M2" s="378"/>
    </row>
    <row r="3" spans="2:13" s="2" customFormat="1" ht="60" customHeight="1" x14ac:dyDescent="0.2">
      <c r="B3" s="380" t="s">
        <v>126</v>
      </c>
      <c r="C3" s="380" t="s">
        <v>107</v>
      </c>
      <c r="D3" s="380" t="s">
        <v>108</v>
      </c>
      <c r="E3" s="380" t="s">
        <v>109</v>
      </c>
      <c r="F3" s="380" t="s">
        <v>110</v>
      </c>
      <c r="G3" s="380" t="s">
        <v>111</v>
      </c>
      <c r="H3" s="380" t="s">
        <v>112</v>
      </c>
      <c r="I3" s="380" t="s">
        <v>127</v>
      </c>
      <c r="J3" s="380" t="s">
        <v>128</v>
      </c>
      <c r="K3" s="380" t="s">
        <v>133</v>
      </c>
      <c r="L3" s="380" t="s">
        <v>129</v>
      </c>
      <c r="M3" s="380" t="s">
        <v>130</v>
      </c>
    </row>
    <row r="4" spans="2:13" s="2" customFormat="1" ht="15" customHeight="1" x14ac:dyDescent="0.25">
      <c r="B4" s="5" t="s">
        <v>143</v>
      </c>
      <c r="C4" s="3" t="s">
        <v>134</v>
      </c>
      <c r="D4" s="4">
        <v>31</v>
      </c>
      <c r="E4" s="5" t="s">
        <v>164</v>
      </c>
      <c r="F4" s="6" t="s">
        <v>165</v>
      </c>
      <c r="G4" s="6" t="s">
        <v>166</v>
      </c>
      <c r="H4" s="375">
        <v>60025131</v>
      </c>
      <c r="I4" s="3" t="s">
        <v>136</v>
      </c>
      <c r="J4" s="8" t="s">
        <v>132</v>
      </c>
      <c r="K4" s="8" t="s">
        <v>132</v>
      </c>
      <c r="L4" s="7" t="s">
        <v>137</v>
      </c>
      <c r="M4" s="7" t="s">
        <v>137</v>
      </c>
    </row>
    <row r="5" spans="2:13" s="2" customFormat="1" ht="15" customHeight="1" x14ac:dyDescent="0.25">
      <c r="B5" s="5" t="s">
        <v>143</v>
      </c>
      <c r="C5" s="3" t="s">
        <v>134</v>
      </c>
      <c r="D5" s="4">
        <v>578</v>
      </c>
      <c r="E5" s="5" t="s">
        <v>167</v>
      </c>
      <c r="F5" s="6" t="s">
        <v>168</v>
      </c>
      <c r="G5" s="6" t="s">
        <v>166</v>
      </c>
      <c r="H5" s="375">
        <v>60165010</v>
      </c>
      <c r="I5" s="3" t="s">
        <v>136</v>
      </c>
      <c r="J5" s="8" t="s">
        <v>132</v>
      </c>
      <c r="K5" s="8" t="s">
        <v>132</v>
      </c>
      <c r="L5" s="7" t="s">
        <v>136</v>
      </c>
      <c r="M5" s="7" t="s">
        <v>137</v>
      </c>
    </row>
    <row r="6" spans="2:13" s="2" customFormat="1" ht="15" customHeight="1" x14ac:dyDescent="0.25">
      <c r="B6" s="5" t="s">
        <v>143</v>
      </c>
      <c r="C6" s="3" t="s">
        <v>134</v>
      </c>
      <c r="D6" s="4">
        <v>619</v>
      </c>
      <c r="E6" s="5" t="s">
        <v>169</v>
      </c>
      <c r="F6" s="6" t="s">
        <v>170</v>
      </c>
      <c r="G6" s="6" t="s">
        <v>171</v>
      </c>
      <c r="H6" s="375">
        <v>60150162</v>
      </c>
      <c r="I6" s="3" t="s">
        <v>136</v>
      </c>
      <c r="J6" s="8" t="s">
        <v>132</v>
      </c>
      <c r="K6" s="8" t="s">
        <v>132</v>
      </c>
      <c r="L6" s="7" t="s">
        <v>137</v>
      </c>
      <c r="M6" s="7" t="s">
        <v>136</v>
      </c>
    </row>
    <row r="7" spans="2:13" s="2" customFormat="1" ht="15" customHeight="1" x14ac:dyDescent="0.25">
      <c r="B7" s="5" t="s">
        <v>143</v>
      </c>
      <c r="C7" s="3" t="s">
        <v>134</v>
      </c>
      <c r="D7" s="4">
        <v>668</v>
      </c>
      <c r="E7" s="5" t="s">
        <v>172</v>
      </c>
      <c r="F7" s="6" t="s">
        <v>173</v>
      </c>
      <c r="G7" s="6" t="s">
        <v>171</v>
      </c>
      <c r="H7" s="375">
        <v>60150161</v>
      </c>
      <c r="I7" s="3" t="s">
        <v>136</v>
      </c>
      <c r="J7" s="8" t="s">
        <v>132</v>
      </c>
      <c r="K7" s="8" t="s">
        <v>132</v>
      </c>
      <c r="L7" s="7" t="s">
        <v>137</v>
      </c>
      <c r="M7" s="7" t="s">
        <v>137</v>
      </c>
    </row>
    <row r="8" spans="2:13" s="2" customFormat="1" ht="15" customHeight="1" x14ac:dyDescent="0.25">
      <c r="B8" s="5" t="s">
        <v>151</v>
      </c>
      <c r="C8" s="3" t="s">
        <v>134</v>
      </c>
      <c r="D8" s="4">
        <v>751</v>
      </c>
      <c r="E8" s="5" t="s">
        <v>174</v>
      </c>
      <c r="F8" s="6" t="s">
        <v>175</v>
      </c>
      <c r="G8" s="6" t="s">
        <v>166</v>
      </c>
      <c r="H8" s="375">
        <v>61942460</v>
      </c>
      <c r="I8" s="3" t="s">
        <v>136</v>
      </c>
      <c r="J8" s="8" t="s">
        <v>132</v>
      </c>
      <c r="K8" s="8" t="s">
        <v>132</v>
      </c>
      <c r="L8" s="7" t="s">
        <v>137</v>
      </c>
      <c r="M8" s="7" t="s">
        <v>137</v>
      </c>
    </row>
    <row r="9" spans="2:13" s="2" customFormat="1" ht="15" customHeight="1" x14ac:dyDescent="0.25">
      <c r="B9" s="5" t="s">
        <v>143</v>
      </c>
      <c r="C9" s="3" t="s">
        <v>134</v>
      </c>
      <c r="D9" s="4">
        <v>919</v>
      </c>
      <c r="E9" s="5" t="s">
        <v>176</v>
      </c>
      <c r="F9" s="6" t="s">
        <v>177</v>
      </c>
      <c r="G9" s="6" t="s">
        <v>171</v>
      </c>
      <c r="H9" s="375">
        <v>60160196</v>
      </c>
      <c r="I9" s="3" t="s">
        <v>136</v>
      </c>
      <c r="J9" s="8" t="s">
        <v>132</v>
      </c>
      <c r="K9" s="8" t="s">
        <v>132</v>
      </c>
      <c r="L9" s="7" t="s">
        <v>137</v>
      </c>
      <c r="M9" s="7" t="s">
        <v>136</v>
      </c>
    </row>
    <row r="10" spans="2:13" s="2" customFormat="1" ht="15" customHeight="1" x14ac:dyDescent="0.25">
      <c r="B10" s="5" t="s">
        <v>143</v>
      </c>
      <c r="C10" s="3" t="s">
        <v>134</v>
      </c>
      <c r="D10" s="4">
        <v>920</v>
      </c>
      <c r="E10" s="5" t="s">
        <v>178</v>
      </c>
      <c r="F10" s="6" t="s">
        <v>179</v>
      </c>
      <c r="G10" s="6" t="s">
        <v>166</v>
      </c>
      <c r="H10" s="375">
        <v>60025001</v>
      </c>
      <c r="I10" s="3" t="s">
        <v>136</v>
      </c>
      <c r="J10" s="8" t="s">
        <v>132</v>
      </c>
      <c r="K10" s="8" t="s">
        <v>132</v>
      </c>
      <c r="L10" s="7" t="s">
        <v>137</v>
      </c>
      <c r="M10" s="7" t="s">
        <v>137</v>
      </c>
    </row>
    <row r="11" spans="2:13" s="2" customFormat="1" ht="15" customHeight="1" x14ac:dyDescent="0.25">
      <c r="B11" s="5" t="s">
        <v>143</v>
      </c>
      <c r="C11" s="3" t="s">
        <v>134</v>
      </c>
      <c r="D11" s="4">
        <v>926</v>
      </c>
      <c r="E11" s="5" t="s">
        <v>180</v>
      </c>
      <c r="F11" s="6" t="s">
        <v>181</v>
      </c>
      <c r="G11" s="6" t="s">
        <v>182</v>
      </c>
      <c r="H11" s="375">
        <v>60325000</v>
      </c>
      <c r="I11" s="3" t="s">
        <v>136</v>
      </c>
      <c r="J11" s="8" t="s">
        <v>132</v>
      </c>
      <c r="K11" s="8" t="s">
        <v>132</v>
      </c>
      <c r="L11" s="7" t="s">
        <v>136</v>
      </c>
      <c r="M11" s="7" t="s">
        <v>137</v>
      </c>
    </row>
    <row r="12" spans="2:13" s="2" customFormat="1" ht="15" customHeight="1" x14ac:dyDescent="0.25">
      <c r="B12" s="5" t="s">
        <v>143</v>
      </c>
      <c r="C12" s="3" t="s">
        <v>134</v>
      </c>
      <c r="D12" s="4">
        <v>1035</v>
      </c>
      <c r="E12" s="5" t="s">
        <v>183</v>
      </c>
      <c r="F12" s="6" t="s">
        <v>184</v>
      </c>
      <c r="G12" s="6" t="s">
        <v>185</v>
      </c>
      <c r="H12" s="375">
        <v>60310001</v>
      </c>
      <c r="I12" s="3" t="s">
        <v>136</v>
      </c>
      <c r="J12" s="8" t="s">
        <v>132</v>
      </c>
      <c r="K12" s="8" t="s">
        <v>132</v>
      </c>
      <c r="L12" s="7" t="s">
        <v>137</v>
      </c>
      <c r="M12" s="7" t="s">
        <v>137</v>
      </c>
    </row>
    <row r="13" spans="2:13" s="2" customFormat="1" ht="15" customHeight="1" x14ac:dyDescent="0.25">
      <c r="B13" s="5" t="s">
        <v>143</v>
      </c>
      <c r="C13" s="3" t="s">
        <v>134</v>
      </c>
      <c r="D13" s="4">
        <v>1047</v>
      </c>
      <c r="E13" s="5" t="s">
        <v>186</v>
      </c>
      <c r="F13" s="6" t="s">
        <v>187</v>
      </c>
      <c r="G13" s="6" t="s">
        <v>188</v>
      </c>
      <c r="H13" s="375">
        <v>60410357</v>
      </c>
      <c r="I13" s="3" t="s">
        <v>136</v>
      </c>
      <c r="J13" s="8" t="s">
        <v>132</v>
      </c>
      <c r="K13" s="8" t="s">
        <v>132</v>
      </c>
      <c r="L13" s="7" t="s">
        <v>137</v>
      </c>
      <c r="M13" s="7" t="s">
        <v>137</v>
      </c>
    </row>
    <row r="14" spans="2:13" s="2" customFormat="1" ht="15" customHeight="1" x14ac:dyDescent="0.25">
      <c r="B14" s="5" t="s">
        <v>143</v>
      </c>
      <c r="C14" s="3" t="s">
        <v>134</v>
      </c>
      <c r="D14" s="4">
        <v>1048</v>
      </c>
      <c r="E14" s="5" t="s">
        <v>189</v>
      </c>
      <c r="F14" s="6" t="s">
        <v>190</v>
      </c>
      <c r="G14" s="6" t="s">
        <v>191</v>
      </c>
      <c r="H14" s="375">
        <v>60192205</v>
      </c>
      <c r="I14" s="3" t="s">
        <v>136</v>
      </c>
      <c r="J14" s="8" t="s">
        <v>132</v>
      </c>
      <c r="K14" s="8" t="s">
        <v>132</v>
      </c>
      <c r="L14" s="7" t="s">
        <v>137</v>
      </c>
      <c r="M14" s="7" t="s">
        <v>136</v>
      </c>
    </row>
    <row r="15" spans="2:13" s="2" customFormat="1" ht="15" customHeight="1" x14ac:dyDescent="0.25">
      <c r="B15" s="5" t="s">
        <v>146</v>
      </c>
      <c r="C15" s="3" t="s">
        <v>134</v>
      </c>
      <c r="D15" s="4">
        <v>1089</v>
      </c>
      <c r="E15" s="5" t="s">
        <v>192</v>
      </c>
      <c r="F15" s="6" t="s">
        <v>193</v>
      </c>
      <c r="G15" s="6" t="s">
        <v>166</v>
      </c>
      <c r="H15" s="375">
        <v>61600040</v>
      </c>
      <c r="I15" s="3" t="s">
        <v>136</v>
      </c>
      <c r="J15" s="8" t="s">
        <v>132</v>
      </c>
      <c r="K15" s="8" t="s">
        <v>132</v>
      </c>
      <c r="L15" s="7" t="s">
        <v>137</v>
      </c>
      <c r="M15" s="7" t="s">
        <v>137</v>
      </c>
    </row>
    <row r="16" spans="2:13" s="2" customFormat="1" ht="15" customHeight="1" x14ac:dyDescent="0.25">
      <c r="B16" s="5" t="s">
        <v>143</v>
      </c>
      <c r="C16" s="3" t="s">
        <v>134</v>
      </c>
      <c r="D16" s="4">
        <v>1276</v>
      </c>
      <c r="E16" s="5" t="s">
        <v>194</v>
      </c>
      <c r="F16" s="6" t="s">
        <v>195</v>
      </c>
      <c r="G16" s="6" t="s">
        <v>171</v>
      </c>
      <c r="H16" s="375">
        <v>60150150</v>
      </c>
      <c r="I16" s="3" t="s">
        <v>136</v>
      </c>
      <c r="J16" s="8" t="s">
        <v>132</v>
      </c>
      <c r="K16" s="8" t="s">
        <v>132</v>
      </c>
      <c r="L16" s="7" t="s">
        <v>137</v>
      </c>
      <c r="M16" s="7" t="s">
        <v>137</v>
      </c>
    </row>
    <row r="17" spans="2:13" s="2" customFormat="1" ht="15" customHeight="1" x14ac:dyDescent="0.25">
      <c r="B17" s="5" t="s">
        <v>143</v>
      </c>
      <c r="C17" s="3" t="s">
        <v>134</v>
      </c>
      <c r="D17" s="4">
        <v>1469</v>
      </c>
      <c r="E17" s="5" t="s">
        <v>196</v>
      </c>
      <c r="F17" s="6" t="s">
        <v>197</v>
      </c>
      <c r="G17" s="6" t="s">
        <v>198</v>
      </c>
      <c r="H17" s="375">
        <v>60533661</v>
      </c>
      <c r="I17" s="3" t="s">
        <v>136</v>
      </c>
      <c r="J17" s="8" t="s">
        <v>132</v>
      </c>
      <c r="K17" s="8" t="s">
        <v>132</v>
      </c>
      <c r="L17" s="7" t="s">
        <v>137</v>
      </c>
      <c r="M17" s="7" t="s">
        <v>137</v>
      </c>
    </row>
    <row r="18" spans="2:13" s="2" customFormat="1" ht="15" customHeight="1" x14ac:dyDescent="0.25">
      <c r="B18" s="5" t="s">
        <v>143</v>
      </c>
      <c r="C18" s="3" t="s">
        <v>134</v>
      </c>
      <c r="D18" s="4">
        <v>1559</v>
      </c>
      <c r="E18" s="5" t="s">
        <v>199</v>
      </c>
      <c r="F18" s="6" t="s">
        <v>200</v>
      </c>
      <c r="G18" s="6" t="s">
        <v>201</v>
      </c>
      <c r="H18" s="375">
        <v>60135238</v>
      </c>
      <c r="I18" s="3" t="s">
        <v>136</v>
      </c>
      <c r="J18" s="8" t="s">
        <v>132</v>
      </c>
      <c r="K18" s="8" t="s">
        <v>132</v>
      </c>
      <c r="L18" s="7" t="s">
        <v>136</v>
      </c>
      <c r="M18" s="7" t="s">
        <v>137</v>
      </c>
    </row>
    <row r="19" spans="2:13" s="2" customFormat="1" ht="15" customHeight="1" x14ac:dyDescent="0.25">
      <c r="B19" s="5" t="s">
        <v>143</v>
      </c>
      <c r="C19" s="3" t="s">
        <v>134</v>
      </c>
      <c r="D19" s="4">
        <v>1560</v>
      </c>
      <c r="E19" s="5" t="s">
        <v>202</v>
      </c>
      <c r="F19" s="6" t="s">
        <v>173</v>
      </c>
      <c r="G19" s="6" t="s">
        <v>171</v>
      </c>
      <c r="H19" s="375">
        <v>60150161</v>
      </c>
      <c r="I19" s="3" t="s">
        <v>136</v>
      </c>
      <c r="J19" s="8" t="s">
        <v>132</v>
      </c>
      <c r="K19" s="8" t="s">
        <v>132</v>
      </c>
      <c r="L19" s="7" t="s">
        <v>137</v>
      </c>
      <c r="M19" s="7" t="s">
        <v>137</v>
      </c>
    </row>
    <row r="20" spans="2:13" s="2" customFormat="1" ht="15" customHeight="1" x14ac:dyDescent="0.25">
      <c r="B20" s="5" t="s">
        <v>143</v>
      </c>
      <c r="C20" s="3" t="s">
        <v>134</v>
      </c>
      <c r="D20" s="4">
        <v>1562</v>
      </c>
      <c r="E20" s="5" t="s">
        <v>203</v>
      </c>
      <c r="F20" s="6" t="s">
        <v>204</v>
      </c>
      <c r="G20" s="6" t="s">
        <v>166</v>
      </c>
      <c r="H20" s="375">
        <v>60035210</v>
      </c>
      <c r="I20" s="3" t="s">
        <v>136</v>
      </c>
      <c r="J20" s="8" t="s">
        <v>132</v>
      </c>
      <c r="K20" s="8" t="s">
        <v>132</v>
      </c>
      <c r="L20" s="7" t="s">
        <v>137</v>
      </c>
      <c r="M20" s="7" t="s">
        <v>137</v>
      </c>
    </row>
    <row r="21" spans="2:13" s="2" customFormat="1" ht="15" customHeight="1" x14ac:dyDescent="0.25">
      <c r="B21" s="5" t="s">
        <v>143</v>
      </c>
      <c r="C21" s="3" t="s">
        <v>134</v>
      </c>
      <c r="D21" s="4">
        <v>1563</v>
      </c>
      <c r="E21" s="5" t="s">
        <v>205</v>
      </c>
      <c r="F21" s="6" t="s">
        <v>206</v>
      </c>
      <c r="G21" s="6" t="s">
        <v>207</v>
      </c>
      <c r="H21" s="375">
        <v>60720080</v>
      </c>
      <c r="I21" s="3" t="s">
        <v>136</v>
      </c>
      <c r="J21" s="8" t="s">
        <v>132</v>
      </c>
      <c r="K21" s="8" t="s">
        <v>132</v>
      </c>
      <c r="L21" s="7" t="s">
        <v>137</v>
      </c>
      <c r="M21" s="7" t="s">
        <v>137</v>
      </c>
    </row>
    <row r="22" spans="2:13" s="2" customFormat="1" ht="15" customHeight="1" x14ac:dyDescent="0.25">
      <c r="B22" s="5" t="s">
        <v>143</v>
      </c>
      <c r="C22" s="3" t="s">
        <v>134</v>
      </c>
      <c r="D22" s="4">
        <v>1887</v>
      </c>
      <c r="E22" s="5" t="s">
        <v>208</v>
      </c>
      <c r="F22" s="6" t="s">
        <v>209</v>
      </c>
      <c r="G22" s="6" t="s">
        <v>210</v>
      </c>
      <c r="H22" s="375">
        <v>60356412</v>
      </c>
      <c r="I22" s="3" t="s">
        <v>136</v>
      </c>
      <c r="J22" s="8" t="s">
        <v>132</v>
      </c>
      <c r="K22" s="8" t="s">
        <v>132</v>
      </c>
      <c r="L22" s="7" t="s">
        <v>137</v>
      </c>
      <c r="M22" s="7" t="s">
        <v>137</v>
      </c>
    </row>
    <row r="23" spans="2:13" s="2" customFormat="1" ht="15" customHeight="1" x14ac:dyDescent="0.25">
      <c r="B23" s="5" t="s">
        <v>143</v>
      </c>
      <c r="C23" s="3" t="s">
        <v>134</v>
      </c>
      <c r="D23" s="4">
        <v>1888</v>
      </c>
      <c r="E23" s="5" t="s">
        <v>211</v>
      </c>
      <c r="F23" s="6" t="s">
        <v>212</v>
      </c>
      <c r="G23" s="6" t="s">
        <v>213</v>
      </c>
      <c r="H23" s="375">
        <v>60175070</v>
      </c>
      <c r="I23" s="3" t="s">
        <v>136</v>
      </c>
      <c r="J23" s="8" t="s">
        <v>132</v>
      </c>
      <c r="K23" s="8" t="s">
        <v>132</v>
      </c>
      <c r="L23" s="7" t="s">
        <v>137</v>
      </c>
      <c r="M23" s="7" t="s">
        <v>137</v>
      </c>
    </row>
    <row r="24" spans="2:13" s="2" customFormat="1" ht="15" customHeight="1" x14ac:dyDescent="0.25">
      <c r="B24" s="5" t="s">
        <v>143</v>
      </c>
      <c r="C24" s="3" t="s">
        <v>134</v>
      </c>
      <c r="D24" s="4">
        <v>1922</v>
      </c>
      <c r="E24" s="5" t="s">
        <v>214</v>
      </c>
      <c r="F24" s="6" t="s">
        <v>215</v>
      </c>
      <c r="G24" s="6" t="s">
        <v>216</v>
      </c>
      <c r="H24" s="375">
        <v>60015290</v>
      </c>
      <c r="I24" s="3" t="s">
        <v>136</v>
      </c>
      <c r="J24" s="8" t="s">
        <v>132</v>
      </c>
      <c r="K24" s="8" t="s">
        <v>132</v>
      </c>
      <c r="L24" s="7" t="s">
        <v>137</v>
      </c>
      <c r="M24" s="7" t="s">
        <v>137</v>
      </c>
    </row>
    <row r="25" spans="2:13" s="2" customFormat="1" ht="15" customHeight="1" x14ac:dyDescent="0.25">
      <c r="B25" s="5" t="s">
        <v>143</v>
      </c>
      <c r="C25" s="3" t="s">
        <v>134</v>
      </c>
      <c r="D25" s="4">
        <v>1956</v>
      </c>
      <c r="E25" s="5" t="s">
        <v>217</v>
      </c>
      <c r="F25" s="6" t="s">
        <v>218</v>
      </c>
      <c r="G25" s="6" t="s">
        <v>219</v>
      </c>
      <c r="H25" s="375">
        <v>60040530</v>
      </c>
      <c r="I25" s="3" t="s">
        <v>136</v>
      </c>
      <c r="J25" s="8" t="s">
        <v>132</v>
      </c>
      <c r="K25" s="8" t="s">
        <v>132</v>
      </c>
      <c r="L25" s="7" t="s">
        <v>137</v>
      </c>
      <c r="M25" s="7" t="s">
        <v>137</v>
      </c>
    </row>
    <row r="26" spans="2:13" s="2" customFormat="1" ht="15" customHeight="1" x14ac:dyDescent="0.25">
      <c r="B26" s="5" t="s">
        <v>220</v>
      </c>
      <c r="C26" s="3" t="s">
        <v>134</v>
      </c>
      <c r="D26" s="4">
        <v>1961</v>
      </c>
      <c r="E26" s="5" t="s">
        <v>221</v>
      </c>
      <c r="F26" s="6" t="s">
        <v>222</v>
      </c>
      <c r="G26" s="6" t="s">
        <v>223</v>
      </c>
      <c r="H26" s="375">
        <v>61900225</v>
      </c>
      <c r="I26" s="3" t="s">
        <v>136</v>
      </c>
      <c r="J26" s="8" t="s">
        <v>132</v>
      </c>
      <c r="K26" s="8" t="s">
        <v>132</v>
      </c>
      <c r="L26" s="7" t="s">
        <v>137</v>
      </c>
      <c r="M26" s="7" t="s">
        <v>137</v>
      </c>
    </row>
    <row r="27" spans="2:13" s="2" customFormat="1" ht="15" customHeight="1" x14ac:dyDescent="0.25">
      <c r="B27" s="5" t="s">
        <v>143</v>
      </c>
      <c r="C27" s="3" t="s">
        <v>134</v>
      </c>
      <c r="D27" s="4">
        <v>1977</v>
      </c>
      <c r="E27" s="5" t="s">
        <v>224</v>
      </c>
      <c r="F27" s="6" t="s">
        <v>225</v>
      </c>
      <c r="G27" s="6" t="s">
        <v>226</v>
      </c>
      <c r="H27" s="375">
        <v>60833005</v>
      </c>
      <c r="I27" s="3" t="s">
        <v>136</v>
      </c>
      <c r="J27" s="8" t="s">
        <v>132</v>
      </c>
      <c r="K27" s="8" t="s">
        <v>132</v>
      </c>
      <c r="L27" s="7" t="s">
        <v>137</v>
      </c>
      <c r="M27" s="7" t="s">
        <v>137</v>
      </c>
    </row>
    <row r="28" spans="2:13" s="2" customFormat="1" ht="15" customHeight="1" x14ac:dyDescent="0.25">
      <c r="B28" s="5" t="s">
        <v>155</v>
      </c>
      <c r="C28" s="3" t="s">
        <v>134</v>
      </c>
      <c r="D28" s="4">
        <v>2002</v>
      </c>
      <c r="E28" s="5" t="s">
        <v>227</v>
      </c>
      <c r="F28" s="6" t="s">
        <v>228</v>
      </c>
      <c r="G28" s="6" t="s">
        <v>166</v>
      </c>
      <c r="H28" s="375">
        <v>62870000</v>
      </c>
      <c r="I28" s="3" t="s">
        <v>136</v>
      </c>
      <c r="J28" s="8" t="s">
        <v>132</v>
      </c>
      <c r="K28" s="8" t="s">
        <v>132</v>
      </c>
      <c r="L28" s="7" t="s">
        <v>137</v>
      </c>
      <c r="M28" s="7" t="s">
        <v>137</v>
      </c>
    </row>
    <row r="29" spans="2:13" s="2" customFormat="1" ht="15" customHeight="1" x14ac:dyDescent="0.25">
      <c r="B29" s="5" t="s">
        <v>143</v>
      </c>
      <c r="C29" s="3" t="s">
        <v>134</v>
      </c>
      <c r="D29" s="4">
        <v>2015</v>
      </c>
      <c r="E29" s="5" t="s">
        <v>229</v>
      </c>
      <c r="F29" s="6" t="s">
        <v>230</v>
      </c>
      <c r="G29" s="6" t="s">
        <v>166</v>
      </c>
      <c r="H29" s="375">
        <v>60035110</v>
      </c>
      <c r="I29" s="3" t="s">
        <v>136</v>
      </c>
      <c r="J29" s="8" t="s">
        <v>132</v>
      </c>
      <c r="K29" s="8" t="s">
        <v>132</v>
      </c>
      <c r="L29" s="7" t="s">
        <v>137</v>
      </c>
      <c r="M29" s="7" t="s">
        <v>137</v>
      </c>
    </row>
    <row r="30" spans="2:13" s="2" customFormat="1" ht="15" customHeight="1" x14ac:dyDescent="0.25">
      <c r="B30" s="5" t="s">
        <v>143</v>
      </c>
      <c r="C30" s="3" t="s">
        <v>134</v>
      </c>
      <c r="D30" s="4">
        <v>2183</v>
      </c>
      <c r="E30" s="5" t="s">
        <v>231</v>
      </c>
      <c r="F30" s="6" t="s">
        <v>232</v>
      </c>
      <c r="G30" s="6" t="s">
        <v>166</v>
      </c>
      <c r="H30" s="375">
        <v>60030140</v>
      </c>
      <c r="I30" s="3" t="s">
        <v>136</v>
      </c>
      <c r="J30" s="8" t="s">
        <v>132</v>
      </c>
      <c r="K30" s="8" t="s">
        <v>132</v>
      </c>
      <c r="L30" s="7" t="s">
        <v>137</v>
      </c>
      <c r="M30" s="7" t="s">
        <v>137</v>
      </c>
    </row>
    <row r="31" spans="2:13" s="2" customFormat="1" ht="15" customHeight="1" x14ac:dyDescent="0.25">
      <c r="B31" s="5" t="s">
        <v>143</v>
      </c>
      <c r="C31" s="3" t="s">
        <v>134</v>
      </c>
      <c r="D31" s="4">
        <v>2558</v>
      </c>
      <c r="E31" s="5" t="s">
        <v>233</v>
      </c>
      <c r="F31" s="6" t="s">
        <v>234</v>
      </c>
      <c r="G31" s="6" t="s">
        <v>235</v>
      </c>
      <c r="H31" s="375">
        <v>60840290</v>
      </c>
      <c r="I31" s="3" t="s">
        <v>136</v>
      </c>
      <c r="J31" s="8" t="s">
        <v>132</v>
      </c>
      <c r="K31" s="8" t="s">
        <v>132</v>
      </c>
      <c r="L31" s="7" t="s">
        <v>137</v>
      </c>
      <c r="M31" s="7" t="s">
        <v>137</v>
      </c>
    </row>
    <row r="32" spans="2:13" s="2" customFormat="1" ht="15" customHeight="1" x14ac:dyDescent="0.25">
      <c r="B32" s="5" t="s">
        <v>143</v>
      </c>
      <c r="C32" s="3" t="s">
        <v>134</v>
      </c>
      <c r="D32" s="4">
        <v>2851</v>
      </c>
      <c r="E32" s="5" t="s">
        <v>236</v>
      </c>
      <c r="F32" s="6" t="s">
        <v>237</v>
      </c>
      <c r="G32" s="6" t="s">
        <v>171</v>
      </c>
      <c r="H32" s="375">
        <v>60140140</v>
      </c>
      <c r="I32" s="3" t="s">
        <v>136</v>
      </c>
      <c r="J32" s="8" t="s">
        <v>132</v>
      </c>
      <c r="K32" s="8" t="s">
        <v>132</v>
      </c>
      <c r="L32" s="7" t="s">
        <v>137</v>
      </c>
      <c r="M32" s="7" t="s">
        <v>137</v>
      </c>
    </row>
    <row r="33" spans="2:13" s="2" customFormat="1" ht="15" customHeight="1" x14ac:dyDescent="0.25">
      <c r="B33" s="5" t="s">
        <v>146</v>
      </c>
      <c r="C33" s="3" t="s">
        <v>134</v>
      </c>
      <c r="D33" s="4">
        <v>3281</v>
      </c>
      <c r="E33" s="5" t="s">
        <v>238</v>
      </c>
      <c r="F33" s="6" t="s">
        <v>239</v>
      </c>
      <c r="G33" s="6" t="s">
        <v>240</v>
      </c>
      <c r="H33" s="375">
        <v>61650000</v>
      </c>
      <c r="I33" s="3" t="s">
        <v>136</v>
      </c>
      <c r="J33" s="8" t="s">
        <v>132</v>
      </c>
      <c r="K33" s="8" t="s">
        <v>132</v>
      </c>
      <c r="L33" s="7" t="s">
        <v>137</v>
      </c>
      <c r="M33" s="7" t="s">
        <v>137</v>
      </c>
    </row>
    <row r="34" spans="2:13" s="2" customFormat="1" ht="15" customHeight="1" x14ac:dyDescent="0.25">
      <c r="B34" s="5" t="s">
        <v>143</v>
      </c>
      <c r="C34" s="3" t="s">
        <v>134</v>
      </c>
      <c r="D34" s="4">
        <v>3418</v>
      </c>
      <c r="E34" s="5" t="s">
        <v>241</v>
      </c>
      <c r="F34" s="6" t="s">
        <v>242</v>
      </c>
      <c r="G34" s="6" t="s">
        <v>243</v>
      </c>
      <c r="H34" s="375">
        <v>60822130</v>
      </c>
      <c r="I34" s="3" t="s">
        <v>136</v>
      </c>
      <c r="J34" s="8" t="s">
        <v>132</v>
      </c>
      <c r="K34" s="8" t="s">
        <v>132</v>
      </c>
      <c r="L34" s="7" t="s">
        <v>137</v>
      </c>
      <c r="M34" s="7" t="s">
        <v>137</v>
      </c>
    </row>
    <row r="35" spans="2:13" s="2" customFormat="1" ht="15" customHeight="1" x14ac:dyDescent="0.25">
      <c r="B35" s="5" t="s">
        <v>143</v>
      </c>
      <c r="C35" s="3" t="s">
        <v>134</v>
      </c>
      <c r="D35" s="4">
        <v>3466</v>
      </c>
      <c r="E35" s="5" t="s">
        <v>244</v>
      </c>
      <c r="F35" s="6" t="s">
        <v>245</v>
      </c>
      <c r="G35" s="6" t="s">
        <v>246</v>
      </c>
      <c r="H35" s="375">
        <v>60761191</v>
      </c>
      <c r="I35" s="3" t="s">
        <v>136</v>
      </c>
      <c r="J35" s="8" t="s">
        <v>132</v>
      </c>
      <c r="K35" s="8" t="s">
        <v>132</v>
      </c>
      <c r="L35" s="7" t="s">
        <v>137</v>
      </c>
      <c r="M35" s="7" t="s">
        <v>137</v>
      </c>
    </row>
    <row r="36" spans="2:13" s="2" customFormat="1" ht="15" customHeight="1" x14ac:dyDescent="0.25">
      <c r="B36" s="5" t="s">
        <v>148</v>
      </c>
      <c r="C36" s="3" t="s">
        <v>134</v>
      </c>
      <c r="D36" s="4">
        <v>3535</v>
      </c>
      <c r="E36" s="5" t="s">
        <v>247</v>
      </c>
      <c r="F36" s="6" t="s">
        <v>248</v>
      </c>
      <c r="G36" s="6" t="s">
        <v>166</v>
      </c>
      <c r="H36" s="375">
        <v>62880060</v>
      </c>
      <c r="I36" s="3" t="s">
        <v>136</v>
      </c>
      <c r="J36" s="8" t="s">
        <v>132</v>
      </c>
      <c r="K36" s="8" t="s">
        <v>132</v>
      </c>
      <c r="L36" s="7" t="s">
        <v>137</v>
      </c>
      <c r="M36" s="7" t="s">
        <v>137</v>
      </c>
    </row>
    <row r="37" spans="2:13" s="2" customFormat="1" ht="15" customHeight="1" x14ac:dyDescent="0.25">
      <c r="B37" s="5" t="s">
        <v>220</v>
      </c>
      <c r="C37" s="3" t="s">
        <v>134</v>
      </c>
      <c r="D37" s="4">
        <v>3604</v>
      </c>
      <c r="E37" s="5" t="s">
        <v>249</v>
      </c>
      <c r="F37" s="6" t="s">
        <v>250</v>
      </c>
      <c r="G37" s="6" t="s">
        <v>251</v>
      </c>
      <c r="H37" s="375">
        <v>61939210</v>
      </c>
      <c r="I37" s="3" t="s">
        <v>136</v>
      </c>
      <c r="J37" s="8" t="s">
        <v>132</v>
      </c>
      <c r="K37" s="8" t="s">
        <v>132</v>
      </c>
      <c r="L37" s="7" t="s">
        <v>137</v>
      </c>
      <c r="M37" s="7" t="s">
        <v>137</v>
      </c>
    </row>
    <row r="38" spans="2:13" s="2" customFormat="1" ht="15" customHeight="1" x14ac:dyDescent="0.25">
      <c r="B38" s="5" t="s">
        <v>143</v>
      </c>
      <c r="C38" s="3" t="s">
        <v>134</v>
      </c>
      <c r="D38" s="4">
        <v>4030</v>
      </c>
      <c r="E38" s="5" t="s">
        <v>252</v>
      </c>
      <c r="F38" s="6" t="s">
        <v>253</v>
      </c>
      <c r="G38" s="6" t="s">
        <v>254</v>
      </c>
      <c r="H38" s="375">
        <v>60811690</v>
      </c>
      <c r="I38" s="3" t="s">
        <v>136</v>
      </c>
      <c r="J38" s="8" t="s">
        <v>132</v>
      </c>
      <c r="K38" s="8" t="s">
        <v>132</v>
      </c>
      <c r="L38" s="7" t="s">
        <v>137</v>
      </c>
      <c r="M38" s="7" t="s">
        <v>137</v>
      </c>
    </row>
    <row r="39" spans="2:13" s="2" customFormat="1" ht="15" customHeight="1" x14ac:dyDescent="0.25">
      <c r="B39" s="5" t="s">
        <v>143</v>
      </c>
      <c r="C39" s="3" t="s">
        <v>134</v>
      </c>
      <c r="D39" s="4">
        <v>4247</v>
      </c>
      <c r="E39" s="5" t="s">
        <v>255</v>
      </c>
      <c r="F39" s="6" t="s">
        <v>256</v>
      </c>
      <c r="G39" s="6" t="s">
        <v>257</v>
      </c>
      <c r="H39" s="375">
        <v>60710001</v>
      </c>
      <c r="I39" s="3" t="s">
        <v>136</v>
      </c>
      <c r="J39" s="8" t="s">
        <v>132</v>
      </c>
      <c r="K39" s="8" t="s">
        <v>132</v>
      </c>
      <c r="L39" s="7" t="s">
        <v>137</v>
      </c>
      <c r="M39" s="7" t="s">
        <v>137</v>
      </c>
    </row>
    <row r="40" spans="2:13" s="2" customFormat="1" ht="15" customHeight="1" x14ac:dyDescent="0.25">
      <c r="B40" s="5" t="s">
        <v>143</v>
      </c>
      <c r="C40" s="3" t="s">
        <v>134</v>
      </c>
      <c r="D40" s="4">
        <v>4249</v>
      </c>
      <c r="E40" s="5" t="s">
        <v>258</v>
      </c>
      <c r="F40" s="6" t="s">
        <v>259</v>
      </c>
      <c r="G40" s="6" t="s">
        <v>166</v>
      </c>
      <c r="H40" s="375">
        <v>60055080</v>
      </c>
      <c r="I40" s="3" t="s">
        <v>136</v>
      </c>
      <c r="J40" s="8" t="s">
        <v>132</v>
      </c>
      <c r="K40" s="8" t="s">
        <v>132</v>
      </c>
      <c r="L40" s="7" t="s">
        <v>137</v>
      </c>
      <c r="M40" s="7" t="s">
        <v>137</v>
      </c>
    </row>
    <row r="41" spans="2:13" s="2" customFormat="1" ht="15" customHeight="1" x14ac:dyDescent="0.25">
      <c r="B41" s="5" t="s">
        <v>260</v>
      </c>
      <c r="C41" s="3" t="s">
        <v>134</v>
      </c>
      <c r="D41" s="4">
        <v>4254</v>
      </c>
      <c r="E41" s="5" t="s">
        <v>261</v>
      </c>
      <c r="F41" s="6" t="s">
        <v>262</v>
      </c>
      <c r="G41" s="6" t="s">
        <v>166</v>
      </c>
      <c r="H41" s="375">
        <v>61760046</v>
      </c>
      <c r="I41" s="3" t="s">
        <v>136</v>
      </c>
      <c r="J41" s="8" t="s">
        <v>132</v>
      </c>
      <c r="K41" s="8" t="s">
        <v>132</v>
      </c>
      <c r="L41" s="7" t="s">
        <v>137</v>
      </c>
      <c r="M41" s="7" t="s">
        <v>137</v>
      </c>
    </row>
    <row r="42" spans="2:13" s="2" customFormat="1" ht="15" customHeight="1" x14ac:dyDescent="0.25">
      <c r="B42" s="5" t="s">
        <v>263</v>
      </c>
      <c r="C42" s="3" t="s">
        <v>134</v>
      </c>
      <c r="D42" s="4">
        <v>4367</v>
      </c>
      <c r="E42" s="5" t="s">
        <v>264</v>
      </c>
      <c r="F42" s="6" t="s">
        <v>265</v>
      </c>
      <c r="G42" s="6" t="s">
        <v>166</v>
      </c>
      <c r="H42" s="375">
        <v>62790000</v>
      </c>
      <c r="I42" s="3" t="s">
        <v>136</v>
      </c>
      <c r="J42" s="8" t="s">
        <v>132</v>
      </c>
      <c r="K42" s="8" t="s">
        <v>132</v>
      </c>
      <c r="L42" s="7" t="s">
        <v>137</v>
      </c>
      <c r="M42" s="7" t="s">
        <v>137</v>
      </c>
    </row>
    <row r="43" spans="2:13" s="2" customFormat="1" ht="15" customHeight="1" x14ac:dyDescent="0.25">
      <c r="B43" s="5" t="s">
        <v>152</v>
      </c>
      <c r="C43" s="3" t="s">
        <v>134</v>
      </c>
      <c r="D43" s="4">
        <v>4371</v>
      </c>
      <c r="E43" s="5" t="s">
        <v>266</v>
      </c>
      <c r="F43" s="6" t="s">
        <v>267</v>
      </c>
      <c r="G43" s="6" t="s">
        <v>268</v>
      </c>
      <c r="H43" s="375">
        <v>61814332</v>
      </c>
      <c r="I43" s="3" t="s">
        <v>136</v>
      </c>
      <c r="J43" s="8" t="s">
        <v>132</v>
      </c>
      <c r="K43" s="8" t="s">
        <v>132</v>
      </c>
      <c r="L43" s="7" t="s">
        <v>137</v>
      </c>
      <c r="M43" s="7" t="s">
        <v>137</v>
      </c>
    </row>
    <row r="44" spans="2:13" s="2" customFormat="1" ht="15" customHeight="1" x14ac:dyDescent="0.25">
      <c r="B44" s="5" t="s">
        <v>161</v>
      </c>
      <c r="C44" s="3" t="s">
        <v>134</v>
      </c>
      <c r="D44" s="4">
        <v>4378</v>
      </c>
      <c r="E44" s="5" t="s">
        <v>269</v>
      </c>
      <c r="F44" s="6" t="s">
        <v>270</v>
      </c>
      <c r="G44" s="6" t="s">
        <v>166</v>
      </c>
      <c r="H44" s="375">
        <v>62690000</v>
      </c>
      <c r="I44" s="3" t="s">
        <v>136</v>
      </c>
      <c r="J44" s="8" t="s">
        <v>132</v>
      </c>
      <c r="K44" s="8" t="s">
        <v>132</v>
      </c>
      <c r="L44" s="7" t="s">
        <v>137</v>
      </c>
      <c r="M44" s="7" t="s">
        <v>137</v>
      </c>
    </row>
    <row r="45" spans="2:13" s="2" customFormat="1" ht="15" customHeight="1" x14ac:dyDescent="0.25">
      <c r="B45" s="5" t="s">
        <v>143</v>
      </c>
      <c r="C45" s="3" t="s">
        <v>134</v>
      </c>
      <c r="D45" s="4">
        <v>4407</v>
      </c>
      <c r="E45" s="5" t="s">
        <v>271</v>
      </c>
      <c r="F45" s="6" t="s">
        <v>272</v>
      </c>
      <c r="G45" s="6" t="s">
        <v>273</v>
      </c>
      <c r="H45" s="375">
        <v>60355000</v>
      </c>
      <c r="I45" s="3" t="s">
        <v>136</v>
      </c>
      <c r="J45" s="8" t="s">
        <v>132</v>
      </c>
      <c r="K45" s="8" t="s">
        <v>132</v>
      </c>
      <c r="L45" s="7" t="s">
        <v>137</v>
      </c>
      <c r="M45" s="7" t="s">
        <v>137</v>
      </c>
    </row>
    <row r="46" spans="2:13" s="2" customFormat="1" ht="15" customHeight="1" x14ac:dyDescent="0.25">
      <c r="B46" s="5" t="s">
        <v>143</v>
      </c>
      <c r="C46" s="3" t="s">
        <v>134</v>
      </c>
      <c r="D46" s="4">
        <v>4420</v>
      </c>
      <c r="E46" s="5" t="s">
        <v>274</v>
      </c>
      <c r="F46" s="6" t="s">
        <v>275</v>
      </c>
      <c r="G46" s="6" t="s">
        <v>235</v>
      </c>
      <c r="H46" s="375">
        <v>60871170</v>
      </c>
      <c r="I46" s="3" t="s">
        <v>136</v>
      </c>
      <c r="J46" s="8" t="s">
        <v>132</v>
      </c>
      <c r="K46" s="8" t="s">
        <v>132</v>
      </c>
      <c r="L46" s="7" t="s">
        <v>137</v>
      </c>
      <c r="M46" s="7" t="s">
        <v>137</v>
      </c>
    </row>
    <row r="47" spans="2:13" s="2" customFormat="1" ht="15" customHeight="1" x14ac:dyDescent="0.25">
      <c r="B47" s="5" t="s">
        <v>143</v>
      </c>
      <c r="C47" s="3" t="s">
        <v>134</v>
      </c>
      <c r="D47" s="4">
        <v>4422</v>
      </c>
      <c r="E47" s="5" t="s">
        <v>276</v>
      </c>
      <c r="F47" s="6" t="s">
        <v>277</v>
      </c>
      <c r="G47" s="6" t="s">
        <v>213</v>
      </c>
      <c r="H47" s="375">
        <v>60170055</v>
      </c>
      <c r="I47" s="3" t="s">
        <v>136</v>
      </c>
      <c r="J47" s="8" t="s">
        <v>132</v>
      </c>
      <c r="K47" s="8" t="s">
        <v>132</v>
      </c>
      <c r="L47" s="7" t="s">
        <v>137</v>
      </c>
      <c r="M47" s="7" t="s">
        <v>137</v>
      </c>
    </row>
    <row r="48" spans="2:13" s="2" customFormat="1" ht="15" customHeight="1" x14ac:dyDescent="0.25">
      <c r="B48" s="5" t="s">
        <v>143</v>
      </c>
      <c r="C48" s="3" t="s">
        <v>134</v>
      </c>
      <c r="D48" s="4">
        <v>4550</v>
      </c>
      <c r="E48" s="5" t="s">
        <v>278</v>
      </c>
      <c r="F48" s="6" t="s">
        <v>279</v>
      </c>
      <c r="G48" s="6" t="s">
        <v>280</v>
      </c>
      <c r="H48" s="375">
        <v>60430232</v>
      </c>
      <c r="I48" s="3" t="s">
        <v>136</v>
      </c>
      <c r="J48" s="8" t="s">
        <v>132</v>
      </c>
      <c r="K48" s="8" t="s">
        <v>132</v>
      </c>
      <c r="L48" s="7" t="s">
        <v>137</v>
      </c>
      <c r="M48" s="7" t="s">
        <v>137</v>
      </c>
    </row>
    <row r="49" spans="2:13" s="2" customFormat="1" ht="15" customHeight="1" x14ac:dyDescent="0.25">
      <c r="B49" s="5" t="s">
        <v>143</v>
      </c>
      <c r="C49" s="3" t="s">
        <v>134</v>
      </c>
      <c r="D49" s="4">
        <v>4551</v>
      </c>
      <c r="E49" s="5" t="s">
        <v>281</v>
      </c>
      <c r="F49" s="6" t="s">
        <v>282</v>
      </c>
      <c r="G49" s="6" t="s">
        <v>283</v>
      </c>
      <c r="H49" s="375">
        <v>60175055</v>
      </c>
      <c r="I49" s="3" t="s">
        <v>136</v>
      </c>
      <c r="J49" s="8" t="s">
        <v>132</v>
      </c>
      <c r="K49" s="8" t="s">
        <v>132</v>
      </c>
      <c r="L49" s="7" t="s">
        <v>137</v>
      </c>
      <c r="M49" s="7" t="s">
        <v>137</v>
      </c>
    </row>
    <row r="50" spans="2:13" s="2" customFormat="1" ht="15" customHeight="1" x14ac:dyDescent="0.25">
      <c r="B50" s="5" t="s">
        <v>284</v>
      </c>
      <c r="C50" s="3" t="s">
        <v>134</v>
      </c>
      <c r="D50" s="4">
        <v>4591</v>
      </c>
      <c r="E50" s="5" t="s">
        <v>285</v>
      </c>
      <c r="F50" s="6" t="s">
        <v>286</v>
      </c>
      <c r="G50" s="6" t="s">
        <v>287</v>
      </c>
      <c r="H50" s="375">
        <v>62670000</v>
      </c>
      <c r="I50" s="3" t="s">
        <v>136</v>
      </c>
      <c r="J50" s="8" t="s">
        <v>132</v>
      </c>
      <c r="K50" s="8" t="s">
        <v>132</v>
      </c>
      <c r="L50" s="7" t="s">
        <v>137</v>
      </c>
      <c r="M50" s="7" t="s">
        <v>137</v>
      </c>
    </row>
    <row r="51" spans="2:13" s="2" customFormat="1" ht="15" customHeight="1" x14ac:dyDescent="0.25">
      <c r="B51" s="5" t="s">
        <v>143</v>
      </c>
      <c r="C51" s="3" t="s">
        <v>134</v>
      </c>
      <c r="D51" s="4">
        <v>4647</v>
      </c>
      <c r="E51" s="5" t="s">
        <v>288</v>
      </c>
      <c r="F51" s="6" t="s">
        <v>289</v>
      </c>
      <c r="G51" s="6" t="s">
        <v>290</v>
      </c>
      <c r="H51" s="375">
        <v>60455410</v>
      </c>
      <c r="I51" s="3" t="s">
        <v>136</v>
      </c>
      <c r="J51" s="8" t="s">
        <v>132</v>
      </c>
      <c r="K51" s="8" t="s">
        <v>132</v>
      </c>
      <c r="L51" s="7" t="s">
        <v>137</v>
      </c>
      <c r="M51" s="7" t="s">
        <v>137</v>
      </c>
    </row>
    <row r="52" spans="2:13" s="2" customFormat="1" ht="15" customHeight="1" x14ac:dyDescent="0.25">
      <c r="B52" s="5" t="s">
        <v>149</v>
      </c>
      <c r="C52" s="3" t="s">
        <v>134</v>
      </c>
      <c r="D52" s="4">
        <v>4682</v>
      </c>
      <c r="E52" s="5" t="s">
        <v>291</v>
      </c>
      <c r="F52" s="6" t="s">
        <v>292</v>
      </c>
      <c r="G52" s="6" t="s">
        <v>166</v>
      </c>
      <c r="H52" s="375">
        <v>61880049</v>
      </c>
      <c r="I52" s="3" t="s">
        <v>136</v>
      </c>
      <c r="J52" s="8" t="s">
        <v>132</v>
      </c>
      <c r="K52" s="8" t="s">
        <v>132</v>
      </c>
      <c r="L52" s="7" t="s">
        <v>137</v>
      </c>
      <c r="M52" s="7" t="s">
        <v>137</v>
      </c>
    </row>
    <row r="53" spans="2:13" s="2" customFormat="1" ht="15" customHeight="1" x14ac:dyDescent="0.25">
      <c r="B53" s="5" t="s">
        <v>143</v>
      </c>
      <c r="C53" s="3" t="s">
        <v>134</v>
      </c>
      <c r="D53" s="4">
        <v>4689</v>
      </c>
      <c r="E53" s="5" t="s">
        <v>293</v>
      </c>
      <c r="F53" s="6" t="s">
        <v>294</v>
      </c>
      <c r="G53" s="6" t="s">
        <v>295</v>
      </c>
      <c r="H53" s="375">
        <v>60730085</v>
      </c>
      <c r="I53" s="3" t="s">
        <v>136</v>
      </c>
      <c r="J53" s="8" t="s">
        <v>132</v>
      </c>
      <c r="K53" s="8" t="s">
        <v>132</v>
      </c>
      <c r="L53" s="7" t="s">
        <v>137</v>
      </c>
      <c r="M53" s="7" t="s">
        <v>137</v>
      </c>
    </row>
    <row r="54" spans="2:13" s="2" customFormat="1" ht="15" customHeight="1" x14ac:dyDescent="0.25">
      <c r="B54" s="5" t="s">
        <v>143</v>
      </c>
      <c r="C54" s="3" t="s">
        <v>134</v>
      </c>
      <c r="D54" s="4">
        <v>4690</v>
      </c>
      <c r="E54" s="5" t="s">
        <v>296</v>
      </c>
      <c r="F54" s="6" t="s">
        <v>297</v>
      </c>
      <c r="G54" s="6" t="s">
        <v>298</v>
      </c>
      <c r="H54" s="375">
        <v>60520315</v>
      </c>
      <c r="I54" s="3" t="s">
        <v>136</v>
      </c>
      <c r="J54" s="8" t="s">
        <v>132</v>
      </c>
      <c r="K54" s="8" t="s">
        <v>132</v>
      </c>
      <c r="L54" s="7" t="s">
        <v>137</v>
      </c>
      <c r="M54" s="7" t="s">
        <v>137</v>
      </c>
    </row>
    <row r="55" spans="2:13" x14ac:dyDescent="0.3">
      <c r="B55" s="5" t="s">
        <v>143</v>
      </c>
      <c r="C55" s="3" t="s">
        <v>134</v>
      </c>
      <c r="D55" s="4">
        <v>4762</v>
      </c>
      <c r="E55" s="5" t="s">
        <v>299</v>
      </c>
      <c r="F55" s="6" t="s">
        <v>300</v>
      </c>
      <c r="G55" s="6" t="s">
        <v>213</v>
      </c>
      <c r="H55" s="375">
        <v>60120000</v>
      </c>
      <c r="I55" s="3" t="s">
        <v>136</v>
      </c>
      <c r="J55" s="8" t="s">
        <v>132</v>
      </c>
      <c r="K55" s="8" t="s">
        <v>132</v>
      </c>
      <c r="L55" s="7" t="s">
        <v>137</v>
      </c>
      <c r="M55" s="7" t="s">
        <v>137</v>
      </c>
    </row>
    <row r="56" spans="2:13" x14ac:dyDescent="0.3">
      <c r="B56" s="5" t="s">
        <v>143</v>
      </c>
      <c r="C56" s="3" t="s">
        <v>134</v>
      </c>
      <c r="D56" s="4">
        <v>4968</v>
      </c>
      <c r="E56" s="5" t="s">
        <v>301</v>
      </c>
      <c r="F56" s="6" t="s">
        <v>302</v>
      </c>
      <c r="G56" s="6" t="s">
        <v>235</v>
      </c>
      <c r="H56" s="375">
        <v>60840285</v>
      </c>
      <c r="I56" s="3" t="s">
        <v>136</v>
      </c>
      <c r="J56" s="8" t="s">
        <v>132</v>
      </c>
      <c r="K56" s="8" t="s">
        <v>132</v>
      </c>
      <c r="L56" s="7" t="s">
        <v>137</v>
      </c>
      <c r="M56" s="7" t="s">
        <v>137</v>
      </c>
    </row>
    <row r="57" spans="2:13" x14ac:dyDescent="0.3">
      <c r="B57" s="5" t="s">
        <v>157</v>
      </c>
      <c r="C57" s="3" t="s">
        <v>134</v>
      </c>
      <c r="D57" s="4">
        <v>7616</v>
      </c>
      <c r="E57" s="5" t="s">
        <v>303</v>
      </c>
      <c r="F57" s="6" t="s">
        <v>304</v>
      </c>
      <c r="G57" s="6" t="s">
        <v>166</v>
      </c>
      <c r="H57" s="375">
        <v>62640000</v>
      </c>
      <c r="I57" s="3" t="s">
        <v>136</v>
      </c>
      <c r="J57" s="8" t="s">
        <v>132</v>
      </c>
      <c r="K57" s="8" t="s">
        <v>132</v>
      </c>
      <c r="L57" s="7" t="s">
        <v>137</v>
      </c>
      <c r="M57" s="7" t="s">
        <v>137</v>
      </c>
    </row>
    <row r="58" spans="2:13" x14ac:dyDescent="0.3">
      <c r="B58" s="5" t="s">
        <v>143</v>
      </c>
      <c r="C58" s="3" t="s">
        <v>134</v>
      </c>
      <c r="D58" s="4" t="s">
        <v>305</v>
      </c>
      <c r="E58" s="5" t="s">
        <v>306</v>
      </c>
      <c r="F58" s="6" t="s">
        <v>307</v>
      </c>
      <c r="G58" s="6" t="s">
        <v>166</v>
      </c>
      <c r="H58" s="375">
        <v>60015001</v>
      </c>
      <c r="I58" s="3" t="s">
        <v>136</v>
      </c>
      <c r="J58" s="8" t="s">
        <v>132</v>
      </c>
      <c r="K58" s="8" t="s">
        <v>132</v>
      </c>
      <c r="L58" s="7" t="s">
        <v>137</v>
      </c>
      <c r="M58" s="7" t="s">
        <v>137</v>
      </c>
    </row>
    <row r="59" spans="2:13" x14ac:dyDescent="0.3">
      <c r="B59" s="5" t="s">
        <v>143</v>
      </c>
      <c r="C59" s="3" t="s">
        <v>134</v>
      </c>
      <c r="D59" s="4" t="s">
        <v>308</v>
      </c>
      <c r="E59" s="5" t="s">
        <v>309</v>
      </c>
      <c r="F59" s="6" t="s">
        <v>310</v>
      </c>
      <c r="G59" s="6" t="s">
        <v>141</v>
      </c>
      <c r="H59" s="375">
        <v>60822325</v>
      </c>
      <c r="I59" s="3" t="s">
        <v>136</v>
      </c>
      <c r="J59" s="8" t="s">
        <v>132</v>
      </c>
      <c r="K59" s="8" t="s">
        <v>132</v>
      </c>
      <c r="L59" s="7" t="s">
        <v>137</v>
      </c>
      <c r="M59" s="7" t="s">
        <v>137</v>
      </c>
    </row>
    <row r="60" spans="2:13" x14ac:dyDescent="0.3">
      <c r="B60" s="5" t="s">
        <v>154</v>
      </c>
      <c r="C60" s="391" t="s">
        <v>311</v>
      </c>
      <c r="D60" s="4" t="s">
        <v>312</v>
      </c>
      <c r="E60" s="5" t="s">
        <v>313</v>
      </c>
      <c r="F60" s="6" t="s">
        <v>314</v>
      </c>
      <c r="G60" s="6" t="s">
        <v>166</v>
      </c>
      <c r="H60" s="375">
        <v>62730000</v>
      </c>
      <c r="I60" s="3" t="s">
        <v>136</v>
      </c>
      <c r="J60" s="8" t="s">
        <v>132</v>
      </c>
      <c r="K60" s="8" t="s">
        <v>132</v>
      </c>
      <c r="L60" s="7" t="s">
        <v>137</v>
      </c>
      <c r="M60" s="7" t="s">
        <v>137</v>
      </c>
    </row>
    <row r="61" spans="2:13" x14ac:dyDescent="0.3">
      <c r="B61" s="5" t="s">
        <v>315</v>
      </c>
      <c r="C61" s="391" t="s">
        <v>311</v>
      </c>
      <c r="D61" s="4" t="s">
        <v>316</v>
      </c>
      <c r="E61" s="5" t="s">
        <v>317</v>
      </c>
      <c r="F61" s="6" t="s">
        <v>318</v>
      </c>
      <c r="G61" s="6" t="s">
        <v>166</v>
      </c>
      <c r="H61" s="375">
        <v>62780000</v>
      </c>
      <c r="I61" s="3" t="s">
        <v>136</v>
      </c>
      <c r="J61" s="8" t="s">
        <v>132</v>
      </c>
      <c r="K61" s="8" t="s">
        <v>132</v>
      </c>
      <c r="L61" s="7" t="s">
        <v>137</v>
      </c>
      <c r="M61" s="7" t="s">
        <v>137</v>
      </c>
    </row>
    <row r="62" spans="2:13" x14ac:dyDescent="0.3">
      <c r="B62" s="5" t="s">
        <v>146</v>
      </c>
      <c r="C62" s="391" t="s">
        <v>311</v>
      </c>
      <c r="D62" s="4" t="s">
        <v>319</v>
      </c>
      <c r="E62" s="5" t="s">
        <v>320</v>
      </c>
      <c r="F62" s="6" t="s">
        <v>321</v>
      </c>
      <c r="G62" s="6" t="s">
        <v>322</v>
      </c>
      <c r="H62" s="375">
        <v>11111111</v>
      </c>
      <c r="I62" s="3" t="s">
        <v>136</v>
      </c>
      <c r="J62" s="8" t="s">
        <v>132</v>
      </c>
      <c r="K62" s="8" t="s">
        <v>132</v>
      </c>
      <c r="L62" s="7" t="s">
        <v>137</v>
      </c>
      <c r="M62" s="7" t="s">
        <v>137</v>
      </c>
    </row>
    <row r="63" spans="2:13" x14ac:dyDescent="0.3">
      <c r="B63" s="5" t="s">
        <v>323</v>
      </c>
      <c r="C63" s="391" t="s">
        <v>311</v>
      </c>
      <c r="D63" s="4" t="s">
        <v>324</v>
      </c>
      <c r="E63" s="5" t="s">
        <v>325</v>
      </c>
      <c r="F63" s="6" t="s">
        <v>326</v>
      </c>
      <c r="G63" s="6" t="s">
        <v>166</v>
      </c>
      <c r="H63" s="375">
        <v>62610000</v>
      </c>
      <c r="I63" s="3" t="s">
        <v>136</v>
      </c>
      <c r="J63" s="8" t="s">
        <v>132</v>
      </c>
      <c r="K63" s="8" t="s">
        <v>132</v>
      </c>
      <c r="L63" s="7" t="s">
        <v>137</v>
      </c>
      <c r="M63" s="7" t="s">
        <v>137</v>
      </c>
    </row>
    <row r="64" spans="2:13" x14ac:dyDescent="0.3">
      <c r="B64" s="5" t="s">
        <v>327</v>
      </c>
      <c r="C64" s="391" t="s">
        <v>311</v>
      </c>
      <c r="D64" s="4" t="s">
        <v>328</v>
      </c>
      <c r="E64" s="5" t="s">
        <v>329</v>
      </c>
      <c r="F64" s="6" t="s">
        <v>330</v>
      </c>
      <c r="G64" s="6" t="s">
        <v>166</v>
      </c>
      <c r="H64" s="375">
        <v>62630000</v>
      </c>
      <c r="I64" s="3" t="s">
        <v>136</v>
      </c>
      <c r="J64" s="8" t="s">
        <v>132</v>
      </c>
      <c r="K64" s="8" t="s">
        <v>132</v>
      </c>
      <c r="L64" s="7" t="s">
        <v>137</v>
      </c>
      <c r="M64" s="7" t="s">
        <v>137</v>
      </c>
    </row>
  </sheetData>
  <conditionalFormatting sqref="I4:K64">
    <cfRule type="cellIs" dxfId="2" priority="1" operator="equal">
      <formula>"NÃO"</formula>
    </cfRule>
  </conditionalFormatting>
  <conditionalFormatting sqref="I3:M3">
    <cfRule type="cellIs" dxfId="1" priority="2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496C1-D909-4F9F-8A31-D5DB0B4A08C7}">
  <dimension ref="B1:K5"/>
  <sheetViews>
    <sheetView showGridLines="0" zoomScale="90" zoomScaleNormal="90" workbookViewId="0">
      <selection activeCell="L18" sqref="L18"/>
    </sheetView>
  </sheetViews>
  <sheetFormatPr defaultColWidth="9.21875" defaultRowHeight="14.4" x14ac:dyDescent="0.3"/>
  <cols>
    <col min="1" max="1" width="5.44140625" style="1" customWidth="1"/>
    <col min="2" max="2" width="12.77734375" customWidth="1"/>
    <col min="3" max="3" width="12.6640625" customWidth="1"/>
    <col min="4" max="4" width="9.109375" bestFit="1" customWidth="1"/>
    <col min="5" max="5" width="21.21875" customWidth="1"/>
    <col min="6" max="6" width="43.33203125" customWidth="1"/>
    <col min="7" max="7" width="12.44140625" customWidth="1"/>
    <col min="8" max="8" width="10.77734375" customWidth="1"/>
    <col min="9" max="9" width="16.109375" customWidth="1"/>
    <col min="10" max="10" width="17.88671875" customWidth="1"/>
    <col min="11" max="11" width="20.21875" customWidth="1"/>
    <col min="12" max="16384" width="9.21875" style="1"/>
  </cols>
  <sheetData>
    <row r="1" spans="2:11" customFormat="1" ht="15" customHeight="1" x14ac:dyDescent="0.3"/>
    <row r="2" spans="2:11" customFormat="1" ht="37.200000000000003" customHeight="1" x14ac:dyDescent="0.4">
      <c r="B2" s="376" t="s">
        <v>131</v>
      </c>
      <c r="C2" s="71"/>
      <c r="D2" s="71"/>
      <c r="E2" s="71"/>
      <c r="F2" s="73" t="str">
        <f>PAE!B12</f>
        <v>ITEM I (B) - PAE - REGIÃO DE FORTALEZA / CE</v>
      </c>
      <c r="G2" s="71"/>
      <c r="H2" s="71"/>
      <c r="I2" s="71"/>
      <c r="J2" s="71"/>
      <c r="K2" s="72"/>
    </row>
    <row r="3" spans="2:11" customFormat="1" ht="55.2" customHeight="1" x14ac:dyDescent="0.3">
      <c r="B3" s="380" t="s">
        <v>126</v>
      </c>
      <c r="C3" s="380" t="s">
        <v>107</v>
      </c>
      <c r="D3" s="380" t="s">
        <v>108</v>
      </c>
      <c r="E3" s="380" t="s">
        <v>109</v>
      </c>
      <c r="F3" s="380" t="s">
        <v>110</v>
      </c>
      <c r="G3" s="380" t="s">
        <v>111</v>
      </c>
      <c r="H3" s="380" t="s">
        <v>112</v>
      </c>
      <c r="I3" s="380" t="s">
        <v>127</v>
      </c>
      <c r="J3" s="380" t="s">
        <v>128</v>
      </c>
      <c r="K3" s="380" t="s">
        <v>133</v>
      </c>
    </row>
    <row r="4" spans="2:11" customFormat="1" ht="15" customHeight="1" x14ac:dyDescent="0.3">
      <c r="B4" s="5" t="s">
        <v>143</v>
      </c>
      <c r="C4" s="3" t="s">
        <v>138</v>
      </c>
      <c r="D4" s="4">
        <v>9195019</v>
      </c>
      <c r="E4" s="5" t="s">
        <v>139</v>
      </c>
      <c r="F4" s="6" t="s">
        <v>140</v>
      </c>
      <c r="G4" s="6" t="s">
        <v>141</v>
      </c>
      <c r="H4" s="7">
        <v>60822325</v>
      </c>
      <c r="I4" s="3" t="s">
        <v>136</v>
      </c>
      <c r="J4" s="8" t="s">
        <v>132</v>
      </c>
      <c r="K4" s="8" t="s">
        <v>132</v>
      </c>
    </row>
    <row r="5" spans="2:11" customFormat="1" ht="15" customHeight="1" x14ac:dyDescent="0.3">
      <c r="B5" s="5" t="s">
        <v>143</v>
      </c>
      <c r="C5" s="3" t="s">
        <v>138</v>
      </c>
      <c r="D5" s="4">
        <v>9195020</v>
      </c>
      <c r="E5" s="5" t="s">
        <v>139</v>
      </c>
      <c r="F5" s="6" t="s">
        <v>142</v>
      </c>
      <c r="G5" s="6" t="s">
        <v>141</v>
      </c>
      <c r="H5" s="7">
        <v>60822325</v>
      </c>
      <c r="I5" s="3" t="s">
        <v>136</v>
      </c>
      <c r="J5" s="8" t="s">
        <v>132</v>
      </c>
      <c r="K5" s="8" t="s">
        <v>132</v>
      </c>
    </row>
  </sheetData>
  <conditionalFormatting sqref="I3:K5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4" x14ac:dyDescent="0.3"/>
  <sheetData>
    <row r="2" spans="2:2" x14ac:dyDescent="0.3">
      <c r="B2" t="s">
        <v>5</v>
      </c>
    </row>
    <row r="3" spans="2:2" x14ac:dyDescent="0.3">
      <c r="B3" t="s">
        <v>125</v>
      </c>
    </row>
    <row r="4" spans="2:2" x14ac:dyDescent="0.3">
      <c r="B4" t="s">
        <v>44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6fca2b73cea04dc669bce4537d1bfc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c3d0d07016ef68f8785533e5fe75fa63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019DAD-B44D-4CF9-A97C-2918AA03AEDA}">
  <ds:schemaRefs>
    <ds:schemaRef ds:uri="http://purl.org/dc/dcmitype/"/>
    <ds:schemaRef ds:uri="37061bd4-4e0e-42de-a138-4f29d9d63d59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5ac8601b-3a8b-4d4e-8f3b-bcae1a8fb434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sharepoint/v3"/>
    <ds:schemaRef ds:uri="30e5b6e8-176a-4c1e-b76a-06c0039689ae"/>
    <ds:schemaRef ds:uri="8f36ac4e-0087-47df-bda7-82429442a9bc"/>
  </ds:schemaRefs>
</ds:datastoreItem>
</file>

<file path=customXml/itemProps2.xml><?xml version="1.0" encoding="utf-8"?>
<ds:datastoreItem xmlns:ds="http://schemas.openxmlformats.org/officeDocument/2006/customXml" ds:itemID="{F7CC39C6-C7E2-4265-A88D-BA3F2F6F1694}"/>
</file>

<file path=customXml/itemProps3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LISTAS</vt:lpstr>
      <vt:lpstr>Agência</vt:lpstr>
      <vt:lpstr>PAE</vt:lpstr>
      <vt:lpstr>UNI - VALOR GLOBAL</vt:lpstr>
      <vt:lpstr>REL UNID ITEM I - AG</vt:lpstr>
      <vt:lpstr>REL UNID ITEM I - PAE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Thais Lucianelli Komatsu</cp:lastModifiedBy>
  <cp:revision/>
  <dcterms:created xsi:type="dcterms:W3CDTF">2017-01-10T20:45:39Z</dcterms:created>
  <dcterms:modified xsi:type="dcterms:W3CDTF">2025-11-04T19:06:24Z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